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4\compartir\15 OFICIALES ESNAVAL\CANTINA\8. CANTINA HÚMEDA\2024\LIBROS DE CANTINA\"/>
    </mc:Choice>
  </mc:AlternateContent>
  <bookViews>
    <workbookView xWindow="0" yWindow="0" windowWidth="20730" windowHeight="11760" tabRatio="769" firstSheet="5" activeTab="6"/>
  </bookViews>
  <sheets>
    <sheet name="PORTADA" sheetId="15" r:id="rId1"/>
    <sheet name="INFORME COMISIÓN" sheetId="16" r:id="rId2"/>
    <sheet name="ACCIONISTAS" sheetId="1" r:id="rId3"/>
    <sheet name="MOVIMIENTO CAJA" sheetId="2" r:id="rId4"/>
    <sheet name="PERDIDAS Y GANANCIAS" sheetId="3" r:id="rId5"/>
    <sheet name="COMPRAS DETALLE" sheetId="13" r:id="rId6"/>
    <sheet name="CUADRO DE CANTINA" sheetId="5" r:id="rId7"/>
    <sheet name="DESCUENTOS" sheetId="36" r:id="rId8"/>
    <sheet name="EXISTENCIAS" sheetId="8" r:id="rId9"/>
    <sheet name="BALANCE" sheetId="9" r:id="rId10"/>
    <sheet name="LISTADO PRECIOS TODO" sheetId="18" r:id="rId11"/>
  </sheets>
  <definedNames>
    <definedName name="_xlnm._FilterDatabase" localSheetId="5" hidden="1">'COMPRAS DETALLE'!$A$4:$E$36</definedName>
    <definedName name="_xlnm._FilterDatabase" localSheetId="6" hidden="1">'CUADRO DE CANTINA'!$B$1:$AU$325</definedName>
    <definedName name="_xlnm._FilterDatabase" localSheetId="7" hidden="1">DESCUENTOS!$B$4:$E$319</definedName>
    <definedName name="_xlnm.Print_Area" localSheetId="2">ACCIONISTAS!$A$1:$F$43</definedName>
    <definedName name="_xlnm.Print_Area" localSheetId="9">BALANCE!$B$1:$J$50</definedName>
    <definedName name="_xlnm.Print_Area" localSheetId="5">'COMPRAS DETALLE'!$A$1:$P$53</definedName>
    <definedName name="_xlnm.Print_Area" localSheetId="6">'CUADRO DE CANTINA'!$A$1:$AU$348</definedName>
    <definedName name="_xlnm.Print_Area" localSheetId="7">DESCUENTOS!$B$1:$E$339</definedName>
    <definedName name="_xlnm.Print_Area" localSheetId="8">EXISTENCIAS!$A$1:$K$83</definedName>
    <definedName name="_xlnm.Print_Area" localSheetId="1">'INFORME COMISIÓN'!$A$1:$H$28</definedName>
    <definedName name="_xlnm.Print_Area" localSheetId="10">'LISTADO PRECIOS TODO'!$A$1:$E$37</definedName>
    <definedName name="_xlnm.Print_Area" localSheetId="3">'MOVIMIENTO CAJA'!$A$1:$H$44</definedName>
    <definedName name="_xlnm.Print_Area" localSheetId="4">'PERDIDAS Y GANANCIAS'!$A$1:$J$37</definedName>
    <definedName name="_xlnm.Print_Area" localSheetId="0">PORTADA!$B$1:$J$54</definedName>
    <definedName name="Excel_BuiltIn_Print_Area_1">#REF!</definedName>
  </definedNames>
  <calcPr calcId="162913"/>
</workbook>
</file>

<file path=xl/calcChain.xml><?xml version="1.0" encoding="utf-8"?>
<calcChain xmlns="http://schemas.openxmlformats.org/spreadsheetml/2006/main">
  <c r="E319" i="36" l="1"/>
  <c r="P11" i="13" l="1"/>
  <c r="P12" i="13"/>
  <c r="C5" i="36" l="1"/>
  <c r="C19" i="36" l="1"/>
  <c r="P22" i="13" l="1"/>
  <c r="P24" i="13"/>
  <c r="P23" i="13"/>
  <c r="P5" i="13" l="1"/>
  <c r="P6" i="13"/>
  <c r="P7" i="13"/>
  <c r="P8" i="13"/>
  <c r="P9" i="13"/>
  <c r="P10" i="13"/>
  <c r="P25" i="13"/>
  <c r="O13" i="13"/>
  <c r="E14" i="13"/>
  <c r="P13" i="13" l="1"/>
  <c r="E14" i="9"/>
  <c r="C43" i="8" l="1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42" i="8"/>
  <c r="D314" i="36" l="1"/>
  <c r="D315" i="36"/>
  <c r="D316" i="36"/>
  <c r="D317" i="36"/>
  <c r="C314" i="36"/>
  <c r="C315" i="36"/>
  <c r="C316" i="36"/>
  <c r="C317" i="36"/>
  <c r="B314" i="36"/>
  <c r="B315" i="36"/>
  <c r="B316" i="36"/>
  <c r="B317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D104" i="36"/>
  <c r="D105" i="36"/>
  <c r="D106" i="36"/>
  <c r="D107" i="36"/>
  <c r="D108" i="36"/>
  <c r="D109" i="36"/>
  <c r="D110" i="36"/>
  <c r="D111" i="36"/>
  <c r="D112" i="36"/>
  <c r="D113" i="36"/>
  <c r="D114" i="36"/>
  <c r="D115" i="36"/>
  <c r="D116" i="36"/>
  <c r="D117" i="36"/>
  <c r="D118" i="36"/>
  <c r="D119" i="36"/>
  <c r="D120" i="36"/>
  <c r="D121" i="36"/>
  <c r="D122" i="36"/>
  <c r="D123" i="36"/>
  <c r="D124" i="36"/>
  <c r="D125" i="36"/>
  <c r="D126" i="36"/>
  <c r="D127" i="36"/>
  <c r="D128" i="36"/>
  <c r="D129" i="36"/>
  <c r="D130" i="36"/>
  <c r="D131" i="36"/>
  <c r="D132" i="36"/>
  <c r="D133" i="36"/>
  <c r="D134" i="36"/>
  <c r="D135" i="36"/>
  <c r="D136" i="36"/>
  <c r="D137" i="36"/>
  <c r="D138" i="36"/>
  <c r="D139" i="36"/>
  <c r="D140" i="36"/>
  <c r="D141" i="36"/>
  <c r="D142" i="36"/>
  <c r="D143" i="36"/>
  <c r="D144" i="36"/>
  <c r="D145" i="36"/>
  <c r="D146" i="36"/>
  <c r="D147" i="36"/>
  <c r="D148" i="36"/>
  <c r="D149" i="36"/>
  <c r="D150" i="36"/>
  <c r="D151" i="36"/>
  <c r="D152" i="36"/>
  <c r="D153" i="36"/>
  <c r="D154" i="36"/>
  <c r="D155" i="36"/>
  <c r="D156" i="36"/>
  <c r="D157" i="36"/>
  <c r="D158" i="36"/>
  <c r="D159" i="36"/>
  <c r="D160" i="36"/>
  <c r="D161" i="36"/>
  <c r="D162" i="36"/>
  <c r="D163" i="36"/>
  <c r="D164" i="36"/>
  <c r="D165" i="36"/>
  <c r="D166" i="36"/>
  <c r="D167" i="36"/>
  <c r="D168" i="36"/>
  <c r="D169" i="36"/>
  <c r="D170" i="36"/>
  <c r="D171" i="36"/>
  <c r="D172" i="36"/>
  <c r="D173" i="36"/>
  <c r="D174" i="36"/>
  <c r="D175" i="36"/>
  <c r="D176" i="36"/>
  <c r="D177" i="36"/>
  <c r="D178" i="36"/>
  <c r="D179" i="36"/>
  <c r="D180" i="36"/>
  <c r="D181" i="36"/>
  <c r="D182" i="36"/>
  <c r="D183" i="36"/>
  <c r="D184" i="36"/>
  <c r="D185" i="36"/>
  <c r="D186" i="36"/>
  <c r="D187" i="36"/>
  <c r="D188" i="36"/>
  <c r="D189" i="36"/>
  <c r="D190" i="36"/>
  <c r="D191" i="36"/>
  <c r="D192" i="36"/>
  <c r="D193" i="36"/>
  <c r="D194" i="36"/>
  <c r="D195" i="36"/>
  <c r="D196" i="36"/>
  <c r="D197" i="36"/>
  <c r="D198" i="36"/>
  <c r="D199" i="36"/>
  <c r="D200" i="36"/>
  <c r="D201" i="36"/>
  <c r="D202" i="36"/>
  <c r="D203" i="36"/>
  <c r="D204" i="36"/>
  <c r="D205" i="36"/>
  <c r="D206" i="36"/>
  <c r="D207" i="36"/>
  <c r="D208" i="36"/>
  <c r="D209" i="36"/>
  <c r="D210" i="36"/>
  <c r="D211" i="36"/>
  <c r="D212" i="36"/>
  <c r="D213" i="36"/>
  <c r="D214" i="36"/>
  <c r="D215" i="36"/>
  <c r="D216" i="36"/>
  <c r="D217" i="36"/>
  <c r="D218" i="36"/>
  <c r="D219" i="36"/>
  <c r="D220" i="36"/>
  <c r="D221" i="36"/>
  <c r="D222" i="36"/>
  <c r="D223" i="36"/>
  <c r="D224" i="36"/>
  <c r="D225" i="36"/>
  <c r="D226" i="36"/>
  <c r="D227" i="36"/>
  <c r="D228" i="36"/>
  <c r="D229" i="36"/>
  <c r="D230" i="36"/>
  <c r="D231" i="36"/>
  <c r="D232" i="36"/>
  <c r="D233" i="36"/>
  <c r="D234" i="36"/>
  <c r="D235" i="36"/>
  <c r="D236" i="36"/>
  <c r="D237" i="36"/>
  <c r="D238" i="36"/>
  <c r="D239" i="36"/>
  <c r="D240" i="36"/>
  <c r="D241" i="36"/>
  <c r="D242" i="36"/>
  <c r="D243" i="36"/>
  <c r="D244" i="36"/>
  <c r="D245" i="36"/>
  <c r="D246" i="36"/>
  <c r="D247" i="36"/>
  <c r="D248" i="36"/>
  <c r="D249" i="36"/>
  <c r="D250" i="36"/>
  <c r="D251" i="36"/>
  <c r="D252" i="36"/>
  <c r="D253" i="36"/>
  <c r="D254" i="36"/>
  <c r="D255" i="36"/>
  <c r="D256" i="36"/>
  <c r="D257" i="36"/>
  <c r="D258" i="36"/>
  <c r="D259" i="36"/>
  <c r="D260" i="36"/>
  <c r="D261" i="36"/>
  <c r="D262" i="36"/>
  <c r="D263" i="36"/>
  <c r="D264" i="36"/>
  <c r="D265" i="36"/>
  <c r="D266" i="36"/>
  <c r="D267" i="36"/>
  <c r="D268" i="36"/>
  <c r="D269" i="36"/>
  <c r="D270" i="36"/>
  <c r="D271" i="36"/>
  <c r="D272" i="36"/>
  <c r="D273" i="36"/>
  <c r="D274" i="36"/>
  <c r="D275" i="36"/>
  <c r="D276" i="36"/>
  <c r="D277" i="36"/>
  <c r="D278" i="36"/>
  <c r="D279" i="36"/>
  <c r="D280" i="36"/>
  <c r="D281" i="36"/>
  <c r="D282" i="36"/>
  <c r="D283" i="36"/>
  <c r="D284" i="36"/>
  <c r="D285" i="36"/>
  <c r="D286" i="36"/>
  <c r="D287" i="36"/>
  <c r="D288" i="36"/>
  <c r="D289" i="36"/>
  <c r="D290" i="36"/>
  <c r="D291" i="36"/>
  <c r="D292" i="36"/>
  <c r="D293" i="36"/>
  <c r="D294" i="36"/>
  <c r="D295" i="36"/>
  <c r="D296" i="36"/>
  <c r="D297" i="36"/>
  <c r="D298" i="36"/>
  <c r="D299" i="36"/>
  <c r="D300" i="36"/>
  <c r="D301" i="36"/>
  <c r="D302" i="36"/>
  <c r="D303" i="36"/>
  <c r="D304" i="36"/>
  <c r="D305" i="36"/>
  <c r="D306" i="36"/>
  <c r="D307" i="36"/>
  <c r="D308" i="36"/>
  <c r="D309" i="36"/>
  <c r="D310" i="36"/>
  <c r="D311" i="36"/>
  <c r="D312" i="36"/>
  <c r="D313" i="36"/>
  <c r="C17" i="36"/>
  <c r="C18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C104" i="36"/>
  <c r="C105" i="36"/>
  <c r="C106" i="36"/>
  <c r="C107" i="36"/>
  <c r="C108" i="36"/>
  <c r="C109" i="36"/>
  <c r="C110" i="36"/>
  <c r="C111" i="36"/>
  <c r="C112" i="36"/>
  <c r="C113" i="36"/>
  <c r="C114" i="36"/>
  <c r="C115" i="36"/>
  <c r="C116" i="36"/>
  <c r="C117" i="36"/>
  <c r="C118" i="36"/>
  <c r="C119" i="36"/>
  <c r="C120" i="36"/>
  <c r="C121" i="36"/>
  <c r="C122" i="36"/>
  <c r="C123" i="36"/>
  <c r="C124" i="36"/>
  <c r="C125" i="36"/>
  <c r="C126" i="36"/>
  <c r="C127" i="36"/>
  <c r="C128" i="36"/>
  <c r="C129" i="36"/>
  <c r="C130" i="36"/>
  <c r="C131" i="36"/>
  <c r="C132" i="36"/>
  <c r="C133" i="36"/>
  <c r="C134" i="36"/>
  <c r="C135" i="36"/>
  <c r="C136" i="36"/>
  <c r="C137" i="36"/>
  <c r="C138" i="36"/>
  <c r="C139" i="36"/>
  <c r="C140" i="36"/>
  <c r="C141" i="36"/>
  <c r="C142" i="36"/>
  <c r="C143" i="36"/>
  <c r="C144" i="36"/>
  <c r="C145" i="36"/>
  <c r="C146" i="36"/>
  <c r="C147" i="36"/>
  <c r="C148" i="36"/>
  <c r="C149" i="36"/>
  <c r="C150" i="36"/>
  <c r="C151" i="36"/>
  <c r="C152" i="36"/>
  <c r="C153" i="36"/>
  <c r="C154" i="36"/>
  <c r="C155" i="36"/>
  <c r="C156" i="36"/>
  <c r="C157" i="36"/>
  <c r="C158" i="36"/>
  <c r="C159" i="36"/>
  <c r="C160" i="36"/>
  <c r="C161" i="36"/>
  <c r="C162" i="36"/>
  <c r="C163" i="36"/>
  <c r="C164" i="36"/>
  <c r="C165" i="36"/>
  <c r="C166" i="36"/>
  <c r="C167" i="36"/>
  <c r="C168" i="36"/>
  <c r="C169" i="36"/>
  <c r="C170" i="36"/>
  <c r="C171" i="36"/>
  <c r="C172" i="36"/>
  <c r="C173" i="36"/>
  <c r="C174" i="36"/>
  <c r="C175" i="36"/>
  <c r="C176" i="36"/>
  <c r="C177" i="36"/>
  <c r="C178" i="36"/>
  <c r="C179" i="36"/>
  <c r="C180" i="36"/>
  <c r="C181" i="36"/>
  <c r="C182" i="36"/>
  <c r="C183" i="36"/>
  <c r="C184" i="36"/>
  <c r="C185" i="36"/>
  <c r="C186" i="36"/>
  <c r="C187" i="36"/>
  <c r="C188" i="36"/>
  <c r="C189" i="36"/>
  <c r="C190" i="36"/>
  <c r="C191" i="36"/>
  <c r="C192" i="36"/>
  <c r="C193" i="36"/>
  <c r="C194" i="36"/>
  <c r="C195" i="36"/>
  <c r="C196" i="36"/>
  <c r="C197" i="36"/>
  <c r="C198" i="36"/>
  <c r="C199" i="36"/>
  <c r="C200" i="36"/>
  <c r="C201" i="36"/>
  <c r="C202" i="36"/>
  <c r="C203" i="36"/>
  <c r="C204" i="36"/>
  <c r="C205" i="36"/>
  <c r="C206" i="36"/>
  <c r="C207" i="36"/>
  <c r="C208" i="36"/>
  <c r="C209" i="36"/>
  <c r="C210" i="36"/>
  <c r="C211" i="36"/>
  <c r="C212" i="36"/>
  <c r="C213" i="36"/>
  <c r="C214" i="36"/>
  <c r="C215" i="36"/>
  <c r="C216" i="36"/>
  <c r="C217" i="36"/>
  <c r="C218" i="36"/>
  <c r="C219" i="36"/>
  <c r="C220" i="36"/>
  <c r="C221" i="36"/>
  <c r="C222" i="36"/>
  <c r="C223" i="36"/>
  <c r="C224" i="36"/>
  <c r="C225" i="36"/>
  <c r="C226" i="36"/>
  <c r="C227" i="36"/>
  <c r="C228" i="36"/>
  <c r="C229" i="36"/>
  <c r="C230" i="36"/>
  <c r="C231" i="36"/>
  <c r="C232" i="36"/>
  <c r="C233" i="36"/>
  <c r="C234" i="36"/>
  <c r="C235" i="36"/>
  <c r="C236" i="36"/>
  <c r="C237" i="36"/>
  <c r="C238" i="36"/>
  <c r="C239" i="36"/>
  <c r="C240" i="36"/>
  <c r="C241" i="36"/>
  <c r="C242" i="36"/>
  <c r="C243" i="36"/>
  <c r="C244" i="36"/>
  <c r="C245" i="36"/>
  <c r="C246" i="36"/>
  <c r="C247" i="36"/>
  <c r="C248" i="36"/>
  <c r="C249" i="36"/>
  <c r="C250" i="36"/>
  <c r="C251" i="36"/>
  <c r="C252" i="36"/>
  <c r="C253" i="36"/>
  <c r="C254" i="36"/>
  <c r="C255" i="36"/>
  <c r="C256" i="36"/>
  <c r="C257" i="36"/>
  <c r="C258" i="36"/>
  <c r="C259" i="36"/>
  <c r="C260" i="36"/>
  <c r="C261" i="36"/>
  <c r="C262" i="36"/>
  <c r="C263" i="36"/>
  <c r="C264" i="36"/>
  <c r="C265" i="36"/>
  <c r="C266" i="36"/>
  <c r="C267" i="36"/>
  <c r="C268" i="36"/>
  <c r="C269" i="36"/>
  <c r="C270" i="36"/>
  <c r="C271" i="36"/>
  <c r="C272" i="36"/>
  <c r="C273" i="36"/>
  <c r="C274" i="36"/>
  <c r="C275" i="36"/>
  <c r="C276" i="36"/>
  <c r="C277" i="36"/>
  <c r="C278" i="36"/>
  <c r="C279" i="36"/>
  <c r="C280" i="36"/>
  <c r="C281" i="36"/>
  <c r="C282" i="36"/>
  <c r="C283" i="36"/>
  <c r="C284" i="36"/>
  <c r="C285" i="36"/>
  <c r="C286" i="36"/>
  <c r="C287" i="36"/>
  <c r="C288" i="36"/>
  <c r="C289" i="36"/>
  <c r="C290" i="36"/>
  <c r="C291" i="36"/>
  <c r="C292" i="36"/>
  <c r="C293" i="36"/>
  <c r="C294" i="36"/>
  <c r="C295" i="36"/>
  <c r="C296" i="36"/>
  <c r="C297" i="36"/>
  <c r="C298" i="36"/>
  <c r="C299" i="36"/>
  <c r="C300" i="36"/>
  <c r="C301" i="36"/>
  <c r="C302" i="36"/>
  <c r="C303" i="36"/>
  <c r="C304" i="36"/>
  <c r="C305" i="36"/>
  <c r="C306" i="36"/>
  <c r="C307" i="36"/>
  <c r="C308" i="36"/>
  <c r="C309" i="36"/>
  <c r="C310" i="36"/>
  <c r="C311" i="36"/>
  <c r="C312" i="36"/>
  <c r="C313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B104" i="36"/>
  <c r="B105" i="36"/>
  <c r="B106" i="36"/>
  <c r="B107" i="36"/>
  <c r="B108" i="36"/>
  <c r="B109" i="36"/>
  <c r="B110" i="36"/>
  <c r="B111" i="36"/>
  <c r="B112" i="36"/>
  <c r="B113" i="36"/>
  <c r="B114" i="36"/>
  <c r="B115" i="36"/>
  <c r="B116" i="36"/>
  <c r="B117" i="36"/>
  <c r="B118" i="36"/>
  <c r="B119" i="36"/>
  <c r="B120" i="36"/>
  <c r="B121" i="36"/>
  <c r="B122" i="36"/>
  <c r="B123" i="36"/>
  <c r="B124" i="36"/>
  <c r="B125" i="36"/>
  <c r="B126" i="36"/>
  <c r="B127" i="36"/>
  <c r="B128" i="36"/>
  <c r="B129" i="36"/>
  <c r="B130" i="36"/>
  <c r="B131" i="36"/>
  <c r="B132" i="36"/>
  <c r="B133" i="36"/>
  <c r="B134" i="36"/>
  <c r="B135" i="36"/>
  <c r="B136" i="36"/>
  <c r="B137" i="36"/>
  <c r="B138" i="36"/>
  <c r="B139" i="36"/>
  <c r="B140" i="36"/>
  <c r="B141" i="36"/>
  <c r="B142" i="36"/>
  <c r="B143" i="36"/>
  <c r="B144" i="36"/>
  <c r="B145" i="36"/>
  <c r="B146" i="36"/>
  <c r="B147" i="36"/>
  <c r="B148" i="36"/>
  <c r="B149" i="36"/>
  <c r="B150" i="36"/>
  <c r="B151" i="36"/>
  <c r="B152" i="36"/>
  <c r="B153" i="36"/>
  <c r="B154" i="36"/>
  <c r="B155" i="36"/>
  <c r="B156" i="36"/>
  <c r="B157" i="36"/>
  <c r="B158" i="36"/>
  <c r="B159" i="36"/>
  <c r="B160" i="36"/>
  <c r="B161" i="36"/>
  <c r="B162" i="36"/>
  <c r="B163" i="36"/>
  <c r="B164" i="36"/>
  <c r="B165" i="36"/>
  <c r="B166" i="36"/>
  <c r="B167" i="36"/>
  <c r="B168" i="36"/>
  <c r="B169" i="36"/>
  <c r="B170" i="36"/>
  <c r="B171" i="36"/>
  <c r="B172" i="36"/>
  <c r="B173" i="36"/>
  <c r="B174" i="36"/>
  <c r="B175" i="36"/>
  <c r="B176" i="36"/>
  <c r="B177" i="36"/>
  <c r="B178" i="36"/>
  <c r="B179" i="36"/>
  <c r="B180" i="36"/>
  <c r="B181" i="36"/>
  <c r="B182" i="36"/>
  <c r="B183" i="36"/>
  <c r="B184" i="36"/>
  <c r="B185" i="36"/>
  <c r="B186" i="36"/>
  <c r="B187" i="36"/>
  <c r="B188" i="36"/>
  <c r="B189" i="36"/>
  <c r="B190" i="36"/>
  <c r="B191" i="36"/>
  <c r="B192" i="36"/>
  <c r="B193" i="36"/>
  <c r="B194" i="36"/>
  <c r="B195" i="36"/>
  <c r="B196" i="36"/>
  <c r="B197" i="36"/>
  <c r="B198" i="36"/>
  <c r="B199" i="36"/>
  <c r="B200" i="36"/>
  <c r="B201" i="36"/>
  <c r="B202" i="36"/>
  <c r="B203" i="36"/>
  <c r="B204" i="36"/>
  <c r="B205" i="36"/>
  <c r="B206" i="36"/>
  <c r="B207" i="36"/>
  <c r="B208" i="36"/>
  <c r="B209" i="36"/>
  <c r="B210" i="36"/>
  <c r="B211" i="36"/>
  <c r="B212" i="36"/>
  <c r="B213" i="36"/>
  <c r="B214" i="36"/>
  <c r="B215" i="36"/>
  <c r="B216" i="36"/>
  <c r="B217" i="36"/>
  <c r="B218" i="36"/>
  <c r="B219" i="36"/>
  <c r="B220" i="36"/>
  <c r="B221" i="36"/>
  <c r="B222" i="36"/>
  <c r="B223" i="36"/>
  <c r="B224" i="36"/>
  <c r="B225" i="36"/>
  <c r="B226" i="36"/>
  <c r="B227" i="36"/>
  <c r="B228" i="36"/>
  <c r="B229" i="36"/>
  <c r="B230" i="36"/>
  <c r="B231" i="36"/>
  <c r="B232" i="36"/>
  <c r="B233" i="36"/>
  <c r="B234" i="36"/>
  <c r="B235" i="36"/>
  <c r="B236" i="36"/>
  <c r="B237" i="36"/>
  <c r="B238" i="36"/>
  <c r="B239" i="36"/>
  <c r="B240" i="36"/>
  <c r="B241" i="36"/>
  <c r="B242" i="36"/>
  <c r="B243" i="36"/>
  <c r="B244" i="36"/>
  <c r="B245" i="36"/>
  <c r="B246" i="36"/>
  <c r="B247" i="36"/>
  <c r="B248" i="36"/>
  <c r="B249" i="36"/>
  <c r="B250" i="36"/>
  <c r="B251" i="36"/>
  <c r="B252" i="36"/>
  <c r="B253" i="36"/>
  <c r="B254" i="36"/>
  <c r="B255" i="36"/>
  <c r="B256" i="36"/>
  <c r="B257" i="36"/>
  <c r="B258" i="36"/>
  <c r="B259" i="36"/>
  <c r="B260" i="36"/>
  <c r="B261" i="36"/>
  <c r="B262" i="36"/>
  <c r="B263" i="36"/>
  <c r="B264" i="36"/>
  <c r="B265" i="36"/>
  <c r="B266" i="36"/>
  <c r="B267" i="36"/>
  <c r="B268" i="36"/>
  <c r="B269" i="36"/>
  <c r="B270" i="36"/>
  <c r="B271" i="36"/>
  <c r="B272" i="36"/>
  <c r="B273" i="36"/>
  <c r="B274" i="36"/>
  <c r="B275" i="36"/>
  <c r="B276" i="36"/>
  <c r="B277" i="36"/>
  <c r="B278" i="36"/>
  <c r="B279" i="36"/>
  <c r="B280" i="36"/>
  <c r="B281" i="36"/>
  <c r="B282" i="36"/>
  <c r="B283" i="36"/>
  <c r="B284" i="36"/>
  <c r="B285" i="36"/>
  <c r="B286" i="36"/>
  <c r="B287" i="36"/>
  <c r="B288" i="36"/>
  <c r="B289" i="36"/>
  <c r="B290" i="36"/>
  <c r="B291" i="36"/>
  <c r="B292" i="36"/>
  <c r="B293" i="36"/>
  <c r="B294" i="36"/>
  <c r="B295" i="36"/>
  <c r="B296" i="36"/>
  <c r="B297" i="36"/>
  <c r="B298" i="36"/>
  <c r="B299" i="36"/>
  <c r="B300" i="36"/>
  <c r="B301" i="36"/>
  <c r="B302" i="36"/>
  <c r="B303" i="36"/>
  <c r="B304" i="36"/>
  <c r="B305" i="36"/>
  <c r="B306" i="36"/>
  <c r="B307" i="36"/>
  <c r="B308" i="36"/>
  <c r="B309" i="36"/>
  <c r="B310" i="36"/>
  <c r="B311" i="36"/>
  <c r="B312" i="36"/>
  <c r="B313" i="36"/>
  <c r="B6" i="36"/>
  <c r="B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F29" i="1"/>
  <c r="E5" i="9" s="1"/>
  <c r="E29" i="1"/>
  <c r="AQ323" i="5" l="1"/>
  <c r="AP323" i="5"/>
  <c r="AO323" i="5"/>
  <c r="AN323" i="5"/>
  <c r="AM323" i="5"/>
  <c r="AL323" i="5"/>
  <c r="AK323" i="5"/>
  <c r="AR162" i="5" l="1"/>
  <c r="AR97" i="5"/>
  <c r="AR129" i="5"/>
  <c r="AR128" i="5"/>
  <c r="AR224" i="5"/>
  <c r="AR41" i="5" l="1"/>
  <c r="AR17" i="5"/>
  <c r="AR310" i="5"/>
  <c r="AR307" i="5"/>
  <c r="AR303" i="5"/>
  <c r="AR302" i="5"/>
  <c r="H13" i="2" l="1"/>
  <c r="AR321" i="5" l="1"/>
  <c r="AS321" i="5" s="1"/>
  <c r="AT321" i="5" s="1"/>
  <c r="AR322" i="5"/>
  <c r="AU321" i="5" l="1"/>
  <c r="AR11" i="5"/>
  <c r="AR12" i="5"/>
  <c r="AR19" i="5"/>
  <c r="AR28" i="5"/>
  <c r="AR29" i="5"/>
  <c r="AR35" i="5"/>
  <c r="AR36" i="5"/>
  <c r="AR40" i="5"/>
  <c r="AR43" i="5"/>
  <c r="AR66" i="5"/>
  <c r="AR197" i="5" l="1"/>
  <c r="AR75" i="5"/>
  <c r="AR76" i="5"/>
  <c r="AR77" i="5"/>
  <c r="AR78" i="5"/>
  <c r="AR79" i="5"/>
  <c r="AR80" i="5"/>
  <c r="AR81" i="5"/>
  <c r="AR82" i="5"/>
  <c r="AR83" i="5"/>
  <c r="AR84" i="5"/>
  <c r="AR85" i="5"/>
  <c r="AR86" i="5"/>
  <c r="C37" i="8" l="1"/>
  <c r="C6" i="36" l="1"/>
  <c r="D6" i="36"/>
  <c r="C7" i="36"/>
  <c r="D7" i="36"/>
  <c r="C8" i="36"/>
  <c r="D8" i="36"/>
  <c r="C9" i="36"/>
  <c r="D9" i="36"/>
  <c r="C10" i="36"/>
  <c r="D10" i="36"/>
  <c r="C11" i="36"/>
  <c r="C12" i="36"/>
  <c r="C13" i="36"/>
  <c r="C14" i="36"/>
  <c r="C15" i="36"/>
  <c r="C16" i="36"/>
  <c r="I71" i="8" l="1"/>
  <c r="E6" i="13"/>
  <c r="E7" i="13"/>
  <c r="E8" i="13"/>
  <c r="E9" i="13"/>
  <c r="E10" i="13"/>
  <c r="E11" i="13"/>
  <c r="E12" i="13"/>
  <c r="E13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B35" i="13" l="1"/>
  <c r="AR294" i="5" l="1"/>
  <c r="AR295" i="5"/>
  <c r="AR26" i="5" l="1"/>
  <c r="AR44" i="5"/>
  <c r="AR45" i="5"/>
  <c r="D42" i="8" l="1"/>
  <c r="I42" i="8" s="1"/>
  <c r="D43" i="8"/>
  <c r="D44" i="8"/>
  <c r="I44" i="8" s="1"/>
  <c r="D47" i="8"/>
  <c r="D48" i="8"/>
  <c r="I48" i="8" s="1"/>
  <c r="D49" i="8"/>
  <c r="I49" i="8" s="1"/>
  <c r="D51" i="8"/>
  <c r="I51" i="8" s="1"/>
  <c r="D52" i="8"/>
  <c r="D53" i="8"/>
  <c r="I53" i="8" s="1"/>
  <c r="D54" i="8"/>
  <c r="I54" i="8" s="1"/>
  <c r="D55" i="8"/>
  <c r="I55" i="8" s="1"/>
  <c r="D56" i="8"/>
  <c r="D57" i="8"/>
  <c r="D59" i="8"/>
  <c r="I59" i="8" s="1"/>
  <c r="D61" i="8"/>
  <c r="D63" i="8"/>
  <c r="D64" i="8"/>
  <c r="I64" i="8" s="1"/>
  <c r="D65" i="8"/>
  <c r="I65" i="8" s="1"/>
  <c r="D66" i="8"/>
  <c r="I66" i="8" s="1"/>
  <c r="D67" i="8"/>
  <c r="D68" i="8"/>
  <c r="D69" i="8"/>
  <c r="I69" i="8" s="1"/>
  <c r="D70" i="8"/>
  <c r="I50" i="8"/>
  <c r="I58" i="8"/>
  <c r="I60" i="8"/>
  <c r="I61" i="8"/>
  <c r="I62" i="8"/>
  <c r="I43" i="8" l="1"/>
  <c r="I68" i="8"/>
  <c r="I70" i="8"/>
  <c r="I57" i="8"/>
  <c r="I56" i="8"/>
  <c r="I67" i="8"/>
  <c r="I63" i="8"/>
  <c r="I52" i="8"/>
  <c r="E35" i="8"/>
  <c r="AR316" i="5" l="1"/>
  <c r="AR315" i="5"/>
  <c r="AR305" i="5"/>
  <c r="AI3" i="5" l="1"/>
  <c r="AI1" i="5"/>
  <c r="AI338" i="5"/>
  <c r="AR314" i="5" l="1"/>
  <c r="C36" i="18" l="1"/>
  <c r="E63" i="8"/>
  <c r="E50" i="8"/>
  <c r="E52" i="8"/>
  <c r="E54" i="8"/>
  <c r="E56" i="8"/>
  <c r="E57" i="8"/>
  <c r="E59" i="8"/>
  <c r="E60" i="8"/>
  <c r="E62" i="8"/>
  <c r="E64" i="8"/>
  <c r="E65" i="8"/>
  <c r="E67" i="8"/>
  <c r="E68" i="8"/>
  <c r="E69" i="8"/>
  <c r="E70" i="8"/>
  <c r="E71" i="8"/>
  <c r="AI4" i="5"/>
  <c r="AI5" i="5" s="1"/>
  <c r="AI340" i="5" s="1"/>
  <c r="I35" i="8" s="1"/>
  <c r="E47" i="8" l="1"/>
  <c r="I47" i="8"/>
  <c r="E45" i="8"/>
  <c r="I45" i="8"/>
  <c r="D72" i="8"/>
  <c r="E51" i="8"/>
  <c r="E53" i="8"/>
  <c r="E48" i="8"/>
  <c r="E58" i="8"/>
  <c r="E66" i="8"/>
  <c r="E61" i="8"/>
  <c r="E55" i="8"/>
  <c r="I72" i="8" l="1"/>
  <c r="J35" i="8" s="1"/>
  <c r="K35" i="8" s="1"/>
  <c r="E72" i="8"/>
  <c r="C35" i="18"/>
  <c r="D36" i="18" l="1"/>
  <c r="AI2" i="5"/>
  <c r="AI339" i="5" s="1"/>
  <c r="AI6" i="5" l="1"/>
  <c r="AI337" i="5"/>
  <c r="AI341" i="5"/>
  <c r="AR319" i="5"/>
  <c r="AR9" i="5" l="1"/>
  <c r="AR118" i="5"/>
  <c r="E49" i="8" l="1"/>
  <c r="E44" i="8"/>
  <c r="E43" i="8"/>
  <c r="E46" i="8" l="1"/>
  <c r="I46" i="8"/>
  <c r="E34" i="8"/>
  <c r="AR300" i="5" l="1"/>
  <c r="AR318" i="5"/>
  <c r="AR311" i="5"/>
  <c r="B5" i="36" l="1"/>
  <c r="AR297" i="5" l="1"/>
  <c r="AR312" i="5"/>
  <c r="E6" i="8" l="1"/>
  <c r="E7" i="8"/>
  <c r="E8" i="8"/>
  <c r="E9" i="8"/>
  <c r="E10" i="8"/>
  <c r="E5" i="8"/>
  <c r="W1" i="5" l="1"/>
  <c r="E1" i="5" l="1"/>
  <c r="E3" i="5"/>
  <c r="E338" i="5"/>
  <c r="AR10" i="5" l="1"/>
  <c r="AR13" i="5"/>
  <c r="AR14" i="5"/>
  <c r="AR15" i="5"/>
  <c r="AR16" i="5"/>
  <c r="AR18" i="5"/>
  <c r="AR20" i="5"/>
  <c r="AR21" i="5"/>
  <c r="AR22" i="5"/>
  <c r="AR23" i="5"/>
  <c r="AR24" i="5"/>
  <c r="AR25" i="5"/>
  <c r="AR27" i="5"/>
  <c r="AR30" i="5"/>
  <c r="AR31" i="5"/>
  <c r="AR32" i="5"/>
  <c r="AR33" i="5"/>
  <c r="AR34" i="5"/>
  <c r="AR37" i="5"/>
  <c r="AR38" i="5"/>
  <c r="AR39" i="5"/>
  <c r="AR42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R59" i="5"/>
  <c r="AR60" i="5"/>
  <c r="AR61" i="5"/>
  <c r="AR62" i="5"/>
  <c r="AR63" i="5"/>
  <c r="AR64" i="5"/>
  <c r="AR65" i="5"/>
  <c r="AR67" i="5"/>
  <c r="AR68" i="5"/>
  <c r="AR69" i="5"/>
  <c r="AR70" i="5"/>
  <c r="AR71" i="5"/>
  <c r="AR72" i="5"/>
  <c r="AR73" i="5"/>
  <c r="AR74" i="5"/>
  <c r="AR87" i="5"/>
  <c r="AR88" i="5"/>
  <c r="AR89" i="5"/>
  <c r="AR90" i="5"/>
  <c r="AR91" i="5"/>
  <c r="AR92" i="5"/>
  <c r="AR93" i="5"/>
  <c r="AR94" i="5"/>
  <c r="AR95" i="5"/>
  <c r="AR96" i="5"/>
  <c r="AR98" i="5"/>
  <c r="AR99" i="5"/>
  <c r="AR100" i="5"/>
  <c r="AR101" i="5"/>
  <c r="AR102" i="5"/>
  <c r="AR103" i="5"/>
  <c r="AR104" i="5"/>
  <c r="AR105" i="5"/>
  <c r="AR106" i="5"/>
  <c r="AR107" i="5"/>
  <c r="AR108" i="5"/>
  <c r="AR109" i="5"/>
  <c r="AR110" i="5"/>
  <c r="AR111" i="5"/>
  <c r="AR112" i="5"/>
  <c r="AR113" i="5"/>
  <c r="AR114" i="5"/>
  <c r="AR115" i="5"/>
  <c r="AR116" i="5"/>
  <c r="AR117" i="5"/>
  <c r="AR119" i="5"/>
  <c r="AR120" i="5"/>
  <c r="AR121" i="5"/>
  <c r="AR122" i="5"/>
  <c r="AR123" i="5"/>
  <c r="AR124" i="5"/>
  <c r="AR125" i="5"/>
  <c r="AR126" i="5"/>
  <c r="AR127" i="5"/>
  <c r="AR130" i="5"/>
  <c r="AR131" i="5"/>
  <c r="AR132" i="5"/>
  <c r="AR133" i="5"/>
  <c r="AR134" i="5"/>
  <c r="AR135" i="5"/>
  <c r="AR136" i="5"/>
  <c r="AR137" i="5"/>
  <c r="AR138" i="5"/>
  <c r="AR139" i="5"/>
  <c r="AR140" i="5"/>
  <c r="AR141" i="5"/>
  <c r="AR142" i="5"/>
  <c r="AR143" i="5"/>
  <c r="AR144" i="5"/>
  <c r="AR145" i="5"/>
  <c r="AR146" i="5"/>
  <c r="AR147" i="5"/>
  <c r="AR148" i="5"/>
  <c r="AR149" i="5"/>
  <c r="AR150" i="5"/>
  <c r="AR151" i="5"/>
  <c r="AR152" i="5"/>
  <c r="AR153" i="5"/>
  <c r="AR154" i="5"/>
  <c r="AR155" i="5"/>
  <c r="AR156" i="5"/>
  <c r="AR157" i="5"/>
  <c r="AR158" i="5"/>
  <c r="AR159" i="5"/>
  <c r="AR160" i="5"/>
  <c r="AR161" i="5"/>
  <c r="AR163" i="5"/>
  <c r="AR164" i="5"/>
  <c r="AR165" i="5"/>
  <c r="AR166" i="5"/>
  <c r="AR167" i="5"/>
  <c r="AR168" i="5"/>
  <c r="AR169" i="5"/>
  <c r="AR170" i="5"/>
  <c r="AR171" i="5"/>
  <c r="AR172" i="5"/>
  <c r="AR173" i="5"/>
  <c r="AR174" i="5"/>
  <c r="AR175" i="5"/>
  <c r="AR176" i="5"/>
  <c r="AR177" i="5"/>
  <c r="AR178" i="5"/>
  <c r="AR179" i="5"/>
  <c r="AR180" i="5"/>
  <c r="AR181" i="5"/>
  <c r="AR182" i="5"/>
  <c r="AR183" i="5"/>
  <c r="AR184" i="5"/>
  <c r="AR185" i="5"/>
  <c r="AR186" i="5"/>
  <c r="AR187" i="5"/>
  <c r="AR188" i="5"/>
  <c r="AR189" i="5"/>
  <c r="AR190" i="5"/>
  <c r="AR191" i="5"/>
  <c r="AR192" i="5"/>
  <c r="AR193" i="5"/>
  <c r="AR194" i="5"/>
  <c r="AR195" i="5"/>
  <c r="AR196" i="5"/>
  <c r="AR198" i="5"/>
  <c r="AR199" i="5"/>
  <c r="AR200" i="5"/>
  <c r="AR201" i="5"/>
  <c r="AR202" i="5"/>
  <c r="AR203" i="5"/>
  <c r="AR204" i="5"/>
  <c r="AR205" i="5"/>
  <c r="AR206" i="5"/>
  <c r="AR207" i="5"/>
  <c r="AR208" i="5"/>
  <c r="AR209" i="5"/>
  <c r="AR210" i="5"/>
  <c r="AR211" i="5"/>
  <c r="AR212" i="5"/>
  <c r="AR213" i="5"/>
  <c r="AR214" i="5"/>
  <c r="AR215" i="5"/>
  <c r="AR216" i="5"/>
  <c r="AR217" i="5"/>
  <c r="AR218" i="5"/>
  <c r="AR219" i="5"/>
  <c r="AR220" i="5"/>
  <c r="AR221" i="5"/>
  <c r="AR222" i="5"/>
  <c r="AR223" i="5"/>
  <c r="AR225" i="5"/>
  <c r="AR226" i="5"/>
  <c r="AR227" i="5"/>
  <c r="AR228" i="5"/>
  <c r="AR229" i="5"/>
  <c r="AR230" i="5"/>
  <c r="AR231" i="5"/>
  <c r="AR232" i="5"/>
  <c r="AR233" i="5"/>
  <c r="AR234" i="5"/>
  <c r="AR235" i="5"/>
  <c r="AR236" i="5"/>
  <c r="AR237" i="5"/>
  <c r="AR238" i="5"/>
  <c r="AR239" i="5"/>
  <c r="AR240" i="5"/>
  <c r="AR241" i="5"/>
  <c r="AR242" i="5"/>
  <c r="AR243" i="5"/>
  <c r="AR244" i="5"/>
  <c r="AR245" i="5"/>
  <c r="AR246" i="5"/>
  <c r="AR247" i="5"/>
  <c r="AR248" i="5"/>
  <c r="AR249" i="5"/>
  <c r="AR250" i="5"/>
  <c r="AR251" i="5"/>
  <c r="AR252" i="5"/>
  <c r="AR253" i="5"/>
  <c r="AR254" i="5"/>
  <c r="AR255" i="5"/>
  <c r="AR256" i="5"/>
  <c r="AR257" i="5"/>
  <c r="AR258" i="5"/>
  <c r="AR259" i="5"/>
  <c r="AR260" i="5"/>
  <c r="AR261" i="5"/>
  <c r="AR262" i="5"/>
  <c r="AR263" i="5"/>
  <c r="AR264" i="5"/>
  <c r="AR265" i="5"/>
  <c r="AR266" i="5"/>
  <c r="AR267" i="5"/>
  <c r="AR268" i="5"/>
  <c r="AR269" i="5"/>
  <c r="AR270" i="5"/>
  <c r="AR271" i="5"/>
  <c r="AR272" i="5"/>
  <c r="AR273" i="5"/>
  <c r="AR274" i="5"/>
  <c r="AR275" i="5"/>
  <c r="AR276" i="5"/>
  <c r="AR277" i="5"/>
  <c r="AR278" i="5"/>
  <c r="AR279" i="5"/>
  <c r="AR280" i="5"/>
  <c r="AR281" i="5"/>
  <c r="AR282" i="5"/>
  <c r="AR283" i="5"/>
  <c r="AR284" i="5"/>
  <c r="AR285" i="5"/>
  <c r="AR286" i="5"/>
  <c r="AR287" i="5"/>
  <c r="AR288" i="5"/>
  <c r="AR289" i="5"/>
  <c r="AR290" i="5"/>
  <c r="AR291" i="5"/>
  <c r="AR292" i="5"/>
  <c r="AR293" i="5"/>
  <c r="AR296" i="5"/>
  <c r="AR298" i="5"/>
  <c r="AR299" i="5"/>
  <c r="AR301" i="5"/>
  <c r="AR304" i="5"/>
  <c r="AR306" i="5"/>
  <c r="AR308" i="5"/>
  <c r="AR309" i="5"/>
  <c r="AR313" i="5"/>
  <c r="AR317" i="5"/>
  <c r="AR320" i="5"/>
  <c r="H5" i="8" l="1"/>
  <c r="H6" i="8"/>
  <c r="H7" i="8"/>
  <c r="H8" i="8"/>
  <c r="H9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D35" i="18" l="1"/>
  <c r="B71" i="8" l="1"/>
  <c r="B34" i="13" s="1"/>
  <c r="AH2" i="5" l="1"/>
  <c r="AH337" i="5" s="1"/>
  <c r="J34" i="8"/>
  <c r="F338" i="5" l="1"/>
  <c r="G338" i="5"/>
  <c r="H338" i="5"/>
  <c r="I338" i="5"/>
  <c r="J338" i="5"/>
  <c r="K338" i="5"/>
  <c r="L338" i="5"/>
  <c r="M338" i="5"/>
  <c r="N338" i="5"/>
  <c r="O338" i="5"/>
  <c r="P338" i="5"/>
  <c r="Q338" i="5"/>
  <c r="R338" i="5"/>
  <c r="S338" i="5"/>
  <c r="T338" i="5"/>
  <c r="U338" i="5"/>
  <c r="V338" i="5"/>
  <c r="W338" i="5"/>
  <c r="X338" i="5"/>
  <c r="Y338" i="5"/>
  <c r="Z338" i="5"/>
  <c r="AA338" i="5"/>
  <c r="AB338" i="5"/>
  <c r="AC338" i="5"/>
  <c r="AD338" i="5"/>
  <c r="AE338" i="5"/>
  <c r="AF338" i="5"/>
  <c r="AG338" i="5"/>
  <c r="AH338" i="5"/>
  <c r="AH339" i="5" s="1"/>
  <c r="E18" i="3"/>
  <c r="AJ338" i="5" l="1"/>
  <c r="G8" i="2"/>
  <c r="G9" i="2"/>
  <c r="G10" i="2"/>
  <c r="AH4" i="5" l="1"/>
  <c r="J3" i="5"/>
  <c r="I3" i="5"/>
  <c r="AH3" i="5"/>
  <c r="AG4" i="5"/>
  <c r="C1048568" i="8"/>
  <c r="AF4" i="5"/>
  <c r="B70" i="8"/>
  <c r="B69" i="8"/>
  <c r="D11" i="18"/>
  <c r="J4" i="5"/>
  <c r="B47" i="8"/>
  <c r="J1" i="5"/>
  <c r="B42" i="8"/>
  <c r="G11" i="2"/>
  <c r="H47" i="8" l="1"/>
  <c r="C11" i="18" s="1"/>
  <c r="B10" i="13"/>
  <c r="H69" i="8"/>
  <c r="C33" i="18" s="1"/>
  <c r="B32" i="13"/>
  <c r="H70" i="8"/>
  <c r="C34" i="18" s="1"/>
  <c r="B33" i="13"/>
  <c r="H5" i="2"/>
  <c r="J2" i="5"/>
  <c r="J337" i="5" l="1"/>
  <c r="J339" i="5"/>
  <c r="J10" i="8"/>
  <c r="E15" i="9" l="1"/>
  <c r="D5" i="36" l="1"/>
  <c r="AR8" i="5" l="1"/>
  <c r="AR323" i="5" s="1"/>
  <c r="L4" i="5" l="1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E4" i="5"/>
  <c r="E5" i="5" s="1"/>
  <c r="E340" i="5" l="1"/>
  <c r="I5" i="8" s="1"/>
  <c r="J5" i="5"/>
  <c r="K4" i="5"/>
  <c r="D8" i="18"/>
  <c r="D9" i="18"/>
  <c r="D10" i="18"/>
  <c r="D12" i="18"/>
  <c r="K3" i="5" l="1"/>
  <c r="J340" i="5"/>
  <c r="D21" i="2"/>
  <c r="E16" i="8" l="1"/>
  <c r="P3" i="5"/>
  <c r="D17" i="18"/>
  <c r="I10" i="8"/>
  <c r="K10" i="8" s="1"/>
  <c r="J341" i="5"/>
  <c r="B68" i="8"/>
  <c r="B31" i="13" s="1"/>
  <c r="B57" i="8"/>
  <c r="B20" i="13" s="1"/>
  <c r="H68" i="8" l="1"/>
  <c r="C32" i="18" s="1"/>
  <c r="B67" i="8" l="1"/>
  <c r="H67" i="8" l="1"/>
  <c r="C31" i="18" s="1"/>
  <c r="B30" i="13"/>
  <c r="X1" i="5"/>
  <c r="Y1" i="5"/>
  <c r="Z1" i="5"/>
  <c r="AA1" i="5"/>
  <c r="AB1" i="5"/>
  <c r="AC1" i="5"/>
  <c r="F1" i="5"/>
  <c r="AD1" i="5"/>
  <c r="AE1" i="5"/>
  <c r="AF1" i="5"/>
  <c r="AG1" i="5"/>
  <c r="AH1" i="5"/>
  <c r="E5" i="13"/>
  <c r="E36" i="13" s="1"/>
  <c r="E39" i="13" s="1"/>
  <c r="B43" i="8"/>
  <c r="B44" i="8"/>
  <c r="B7" i="13" s="1"/>
  <c r="B45" i="8"/>
  <c r="B8" i="13" s="1"/>
  <c r="B46" i="8"/>
  <c r="B9" i="13" s="1"/>
  <c r="B48" i="8"/>
  <c r="B11" i="13" s="1"/>
  <c r="B49" i="8"/>
  <c r="B12" i="13" s="1"/>
  <c r="B50" i="8"/>
  <c r="B13" i="13" s="1"/>
  <c r="B51" i="8"/>
  <c r="B14" i="13" s="1"/>
  <c r="B52" i="8"/>
  <c r="B15" i="13" s="1"/>
  <c r="B53" i="8"/>
  <c r="B16" i="13" s="1"/>
  <c r="B54" i="8"/>
  <c r="B17" i="13" s="1"/>
  <c r="B55" i="8"/>
  <c r="B18" i="13" s="1"/>
  <c r="B56" i="8"/>
  <c r="B19" i="13" s="1"/>
  <c r="B58" i="8"/>
  <c r="B21" i="13" s="1"/>
  <c r="B59" i="8"/>
  <c r="B22" i="13" s="1"/>
  <c r="B60" i="8"/>
  <c r="B23" i="13" s="1"/>
  <c r="B61" i="8"/>
  <c r="B24" i="13" s="1"/>
  <c r="B62" i="8"/>
  <c r="B25" i="13" s="1"/>
  <c r="B63" i="8"/>
  <c r="B26" i="13" s="1"/>
  <c r="B64" i="8"/>
  <c r="B27" i="13" s="1"/>
  <c r="B65" i="8"/>
  <c r="B66" i="8"/>
  <c r="H65" i="8" l="1"/>
  <c r="C29" i="18" s="1"/>
  <c r="B28" i="13"/>
  <c r="H66" i="8"/>
  <c r="C30" i="18" s="1"/>
  <c r="B29" i="13"/>
  <c r="H19" i="2"/>
  <c r="H20" i="2" s="1"/>
  <c r="J19" i="9" s="1"/>
  <c r="F3" i="5" l="1"/>
  <c r="V1" i="5"/>
  <c r="U1" i="5"/>
  <c r="T1" i="5"/>
  <c r="S1" i="5"/>
  <c r="R1" i="5"/>
  <c r="Q1" i="5"/>
  <c r="P1" i="5"/>
  <c r="O1" i="5"/>
  <c r="N1" i="5"/>
  <c r="M1" i="5"/>
  <c r="G1" i="5" l="1"/>
  <c r="H1" i="5"/>
  <c r="I1" i="5"/>
  <c r="K1" i="5"/>
  <c r="L1" i="5"/>
  <c r="D7" i="18"/>
  <c r="H43" i="8"/>
  <c r="C7" i="18" s="1"/>
  <c r="H44" i="8"/>
  <c r="C8" i="18" s="1"/>
  <c r="H48" i="8"/>
  <c r="C12" i="18" s="1"/>
  <c r="H49" i="8"/>
  <c r="C13" i="18" s="1"/>
  <c r="H56" i="8"/>
  <c r="C20" i="18" s="1"/>
  <c r="H61" i="8"/>
  <c r="C25" i="18" s="1"/>
  <c r="H64" i="8"/>
  <c r="C28" i="18" s="1"/>
  <c r="F2" i="5" l="1"/>
  <c r="P2" i="5"/>
  <c r="H2" i="5"/>
  <c r="K2" i="5"/>
  <c r="I2" i="5"/>
  <c r="H60" i="8"/>
  <c r="C24" i="18" s="1"/>
  <c r="H52" i="8"/>
  <c r="C16" i="18" s="1"/>
  <c r="H53" i="8"/>
  <c r="C17" i="18" s="1"/>
  <c r="H57" i="8"/>
  <c r="C21" i="18" s="1"/>
  <c r="B6" i="13"/>
  <c r="H63" i="8"/>
  <c r="C27" i="18" s="1"/>
  <c r="H59" i="8"/>
  <c r="C23" i="18" s="1"/>
  <c r="H55" i="8"/>
  <c r="C19" i="18" s="1"/>
  <c r="H51" i="8"/>
  <c r="C15" i="18" s="1"/>
  <c r="H46" i="8"/>
  <c r="C10" i="18" s="1"/>
  <c r="H62" i="8"/>
  <c r="C26" i="18" s="1"/>
  <c r="H58" i="8"/>
  <c r="C22" i="18" s="1"/>
  <c r="H54" i="8"/>
  <c r="C18" i="18" s="1"/>
  <c r="H50" i="8"/>
  <c r="C14" i="18" s="1"/>
  <c r="H45" i="8"/>
  <c r="C9" i="18" s="1"/>
  <c r="G2" i="5" l="1"/>
  <c r="G337" i="5" s="1"/>
  <c r="F339" i="5"/>
  <c r="F337" i="5"/>
  <c r="K337" i="5"/>
  <c r="K339" i="5"/>
  <c r="P337" i="5"/>
  <c r="P339" i="5"/>
  <c r="I337" i="5"/>
  <c r="I339" i="5"/>
  <c r="H337" i="5"/>
  <c r="H339" i="5"/>
  <c r="J9" i="8"/>
  <c r="J8" i="8"/>
  <c r="J11" i="8"/>
  <c r="J16" i="8"/>
  <c r="J7" i="8"/>
  <c r="J6" i="8"/>
  <c r="J6" i="5"/>
  <c r="AH5" i="5"/>
  <c r="AH340" i="5" s="1"/>
  <c r="AH341" i="5" l="1"/>
  <c r="I34" i="8"/>
  <c r="K34" i="8" s="1"/>
  <c r="G339" i="5"/>
  <c r="AH6" i="5"/>
  <c r="H3" i="5" l="1"/>
  <c r="G3" i="5"/>
  <c r="H4" i="5"/>
  <c r="I4" i="5"/>
  <c r="F4" i="5"/>
  <c r="F5" i="5" l="1"/>
  <c r="I5" i="5"/>
  <c r="I340" i="5" s="1"/>
  <c r="H5" i="5"/>
  <c r="H340" i="5" s="1"/>
  <c r="K5" i="5"/>
  <c r="K340" i="5" s="1"/>
  <c r="G4" i="5"/>
  <c r="G5" i="5" s="1"/>
  <c r="F340" i="5" l="1"/>
  <c r="I6" i="8" s="1"/>
  <c r="E14" i="8"/>
  <c r="N3" i="5"/>
  <c r="N5" i="5" s="1"/>
  <c r="N340" i="5" s="1"/>
  <c r="E15" i="8"/>
  <c r="O3" i="5"/>
  <c r="E17" i="8"/>
  <c r="Q3" i="5"/>
  <c r="E12" i="8"/>
  <c r="L3" i="5"/>
  <c r="I11" i="8"/>
  <c r="K11" i="8" s="1"/>
  <c r="K341" i="5"/>
  <c r="I9" i="8"/>
  <c r="K9" i="8" s="1"/>
  <c r="I341" i="5"/>
  <c r="I8" i="8"/>
  <c r="K8" i="8" s="1"/>
  <c r="H341" i="5"/>
  <c r="G340" i="5"/>
  <c r="K6" i="5"/>
  <c r="H21" i="2"/>
  <c r="F341" i="5" l="1"/>
  <c r="K6" i="8"/>
  <c r="D13" i="18"/>
  <c r="L2" i="5"/>
  <c r="J12" i="8"/>
  <c r="D15" i="18"/>
  <c r="N2" i="5"/>
  <c r="N6" i="5" s="1"/>
  <c r="J14" i="8"/>
  <c r="E13" i="8"/>
  <c r="M3" i="5"/>
  <c r="M5" i="5" s="1"/>
  <c r="M340" i="5" s="1"/>
  <c r="D16" i="18"/>
  <c r="O2" i="5"/>
  <c r="J15" i="8"/>
  <c r="D18" i="18"/>
  <c r="Q2" i="5"/>
  <c r="J17" i="8"/>
  <c r="E20" i="8"/>
  <c r="T3" i="5"/>
  <c r="I7" i="8"/>
  <c r="K7" i="8" s="1"/>
  <c r="G341" i="5"/>
  <c r="I14" i="8"/>
  <c r="H6" i="5"/>
  <c r="I6" i="5"/>
  <c r="G6" i="5"/>
  <c r="F6" i="5"/>
  <c r="Q5" i="5"/>
  <c r="Q340" i="5" s="1"/>
  <c r="L5" i="5"/>
  <c r="K14" i="8" l="1"/>
  <c r="N341" i="5"/>
  <c r="E23" i="8"/>
  <c r="W3" i="5"/>
  <c r="D21" i="18"/>
  <c r="T2" i="5"/>
  <c r="J20" i="8"/>
  <c r="O337" i="5"/>
  <c r="O339" i="5"/>
  <c r="D14" i="18"/>
  <c r="M2" i="5"/>
  <c r="J13" i="8"/>
  <c r="I13" i="8"/>
  <c r="Q339" i="5"/>
  <c r="Q337" i="5"/>
  <c r="L339" i="5"/>
  <c r="L337" i="5"/>
  <c r="E19" i="8"/>
  <c r="S3" i="5"/>
  <c r="N337" i="5"/>
  <c r="N339" i="5"/>
  <c r="I17" i="8"/>
  <c r="K17" i="8" s="1"/>
  <c r="Q341" i="5"/>
  <c r="L340" i="5"/>
  <c r="Q6" i="5"/>
  <c r="L6" i="5"/>
  <c r="M6" i="5" l="1"/>
  <c r="D20" i="18"/>
  <c r="S2" i="5"/>
  <c r="J19" i="8"/>
  <c r="D24" i="18"/>
  <c r="W2" i="5"/>
  <c r="J23" i="8"/>
  <c r="T339" i="5"/>
  <c r="T337" i="5"/>
  <c r="E18" i="8"/>
  <c r="R3" i="5"/>
  <c r="R5" i="5" s="1"/>
  <c r="M337" i="5"/>
  <c r="M339" i="5"/>
  <c r="K13" i="8"/>
  <c r="M341" i="5"/>
  <c r="I12" i="8"/>
  <c r="L341" i="5"/>
  <c r="T5" i="5"/>
  <c r="T340" i="5" s="1"/>
  <c r="K12" i="8" l="1"/>
  <c r="R340" i="5"/>
  <c r="D19" i="18"/>
  <c r="R2" i="5"/>
  <c r="J18" i="8"/>
  <c r="W337" i="5"/>
  <c r="W339" i="5"/>
  <c r="E26" i="8"/>
  <c r="Z3" i="5"/>
  <c r="Z5" i="5" s="1"/>
  <c r="S337" i="5"/>
  <c r="S339" i="5"/>
  <c r="I20" i="8"/>
  <c r="K20" i="8" s="1"/>
  <c r="T341" i="5"/>
  <c r="T6" i="5"/>
  <c r="O5" i="5"/>
  <c r="R6" i="5" l="1"/>
  <c r="Z340" i="5"/>
  <c r="D27" i="18"/>
  <c r="Z2" i="5"/>
  <c r="J26" i="8"/>
  <c r="R337" i="5"/>
  <c r="R339" i="5"/>
  <c r="R341" i="5"/>
  <c r="I18" i="8"/>
  <c r="K18" i="8" s="1"/>
  <c r="O340" i="5"/>
  <c r="O6" i="5"/>
  <c r="P5" i="5"/>
  <c r="P340" i="5" s="1"/>
  <c r="Z337" i="5" l="1"/>
  <c r="Z339" i="5"/>
  <c r="Z6" i="5"/>
  <c r="E24" i="8"/>
  <c r="X3" i="5"/>
  <c r="X5" i="5" s="1"/>
  <c r="E22" i="8"/>
  <c r="V3" i="5"/>
  <c r="V5" i="5" s="1"/>
  <c r="E21" i="8"/>
  <c r="U3" i="5"/>
  <c r="I26" i="8"/>
  <c r="K26" i="8" s="1"/>
  <c r="Z341" i="5"/>
  <c r="I15" i="8"/>
  <c r="K15" i="8" s="1"/>
  <c r="O341" i="5"/>
  <c r="I16" i="8"/>
  <c r="K16" i="8" s="1"/>
  <c r="P341" i="5"/>
  <c r="P6" i="5"/>
  <c r="D23" i="18" l="1"/>
  <c r="V2" i="5"/>
  <c r="J22" i="8"/>
  <c r="X340" i="5"/>
  <c r="D25" i="18"/>
  <c r="X2" i="5"/>
  <c r="J24" i="8"/>
  <c r="D22" i="18"/>
  <c r="U2" i="5"/>
  <c r="J21" i="8"/>
  <c r="V340" i="5"/>
  <c r="E32" i="8"/>
  <c r="AF3" i="5"/>
  <c r="AF5" i="5" s="1"/>
  <c r="U5" i="5"/>
  <c r="U340" i="5" s="1"/>
  <c r="S5" i="5"/>
  <c r="V6" i="5" l="1"/>
  <c r="U337" i="5"/>
  <c r="U339" i="5"/>
  <c r="I22" i="8"/>
  <c r="K22" i="8" s="1"/>
  <c r="V341" i="5"/>
  <c r="X337" i="5"/>
  <c r="X339" i="5"/>
  <c r="AF340" i="5"/>
  <c r="E27" i="8"/>
  <c r="AA3" i="5"/>
  <c r="AA5" i="5" s="1"/>
  <c r="X341" i="5"/>
  <c r="I24" i="8"/>
  <c r="K24" i="8" s="1"/>
  <c r="V339" i="5"/>
  <c r="V337" i="5"/>
  <c r="X6" i="5"/>
  <c r="D33" i="18"/>
  <c r="AF2" i="5"/>
  <c r="AF6" i="5" s="1"/>
  <c r="J32" i="8"/>
  <c r="I21" i="8"/>
  <c r="K21" i="8" s="1"/>
  <c r="U341" i="5"/>
  <c r="S340" i="5"/>
  <c r="S6" i="5"/>
  <c r="U6" i="5"/>
  <c r="AA340" i="5" l="1"/>
  <c r="E25" i="8"/>
  <c r="Y3" i="5"/>
  <c r="E28" i="8"/>
  <c r="AB3" i="5"/>
  <c r="AB5" i="5" s="1"/>
  <c r="D28" i="18"/>
  <c r="AA2" i="5"/>
  <c r="J27" i="8"/>
  <c r="I32" i="8"/>
  <c r="K32" i="8" s="1"/>
  <c r="AF341" i="5"/>
  <c r="AF337" i="5"/>
  <c r="AF339" i="5"/>
  <c r="E30" i="8"/>
  <c r="AD3" i="5"/>
  <c r="AD5" i="5" s="1"/>
  <c r="I19" i="8"/>
  <c r="K19" i="8" s="1"/>
  <c r="S341" i="5"/>
  <c r="W5" i="5"/>
  <c r="W340" i="5" s="1"/>
  <c r="AA337" i="5" l="1"/>
  <c r="AA339" i="5"/>
  <c r="AB340" i="5"/>
  <c r="D29" i="18"/>
  <c r="AB2" i="5"/>
  <c r="AB6" i="5" s="1"/>
  <c r="J28" i="8"/>
  <c r="AD340" i="5"/>
  <c r="AC3" i="5"/>
  <c r="AC5" i="5" s="1"/>
  <c r="D31" i="18"/>
  <c r="AD2" i="5"/>
  <c r="AD6" i="5" s="1"/>
  <c r="J30" i="8"/>
  <c r="AA6" i="5"/>
  <c r="D26" i="18"/>
  <c r="Y2" i="5"/>
  <c r="J25" i="8"/>
  <c r="AA341" i="5"/>
  <c r="I27" i="8"/>
  <c r="K27" i="8" s="1"/>
  <c r="I23" i="8"/>
  <c r="K23" i="8" s="1"/>
  <c r="W341" i="5"/>
  <c r="W6" i="5"/>
  <c r="Y5" i="5"/>
  <c r="D30" i="18" l="1"/>
  <c r="AC2" i="5"/>
  <c r="AC6" i="5" s="1"/>
  <c r="J29" i="8"/>
  <c r="E33" i="8"/>
  <c r="AG3" i="5"/>
  <c r="AG5" i="5" s="1"/>
  <c r="Y339" i="5"/>
  <c r="Y337" i="5"/>
  <c r="AC340" i="5"/>
  <c r="I30" i="8"/>
  <c r="K30" i="8" s="1"/>
  <c r="AD341" i="5"/>
  <c r="AB337" i="5"/>
  <c r="AB339" i="5"/>
  <c r="I28" i="8"/>
  <c r="K28" i="8" s="1"/>
  <c r="AB341" i="5"/>
  <c r="AD337" i="5"/>
  <c r="AD339" i="5"/>
  <c r="Y340" i="5"/>
  <c r="Y6" i="5"/>
  <c r="E31" i="8" l="1"/>
  <c r="AE3" i="5"/>
  <c r="AE5" i="5" s="1"/>
  <c r="AJ5" i="5" s="1"/>
  <c r="AC337" i="5"/>
  <c r="AC339" i="5"/>
  <c r="I29" i="8"/>
  <c r="K29" i="8" s="1"/>
  <c r="AC341" i="5"/>
  <c r="D34" i="18"/>
  <c r="AG2" i="5"/>
  <c r="J33" i="8"/>
  <c r="AG340" i="5"/>
  <c r="I25" i="8"/>
  <c r="K25" i="8" s="1"/>
  <c r="Y341" i="5"/>
  <c r="D6" i="18"/>
  <c r="AG6" i="5" l="1"/>
  <c r="I33" i="8"/>
  <c r="AG341" i="5"/>
  <c r="D32" i="18"/>
  <c r="J31" i="8"/>
  <c r="AE2" i="5"/>
  <c r="AE6" i="5" s="1"/>
  <c r="AE340" i="5"/>
  <c r="AJ340" i="5" s="1"/>
  <c r="AG337" i="5"/>
  <c r="AG339" i="5"/>
  <c r="E42" i="8"/>
  <c r="E73" i="8" s="1"/>
  <c r="K33" i="8" l="1"/>
  <c r="AE339" i="5"/>
  <c r="AE337" i="5"/>
  <c r="I31" i="8"/>
  <c r="K31" i="8" s="1"/>
  <c r="AE341" i="5"/>
  <c r="I37" i="8" l="1"/>
  <c r="D18" i="3"/>
  <c r="D20" i="3" s="1"/>
  <c r="H42" i="8"/>
  <c r="C6" i="18" s="1"/>
  <c r="B5" i="13"/>
  <c r="E37" i="8"/>
  <c r="E2" i="5"/>
  <c r="AJ330" i="5" l="1"/>
  <c r="AJ40" i="5"/>
  <c r="AS40" i="5" s="1"/>
  <c r="AJ139" i="5"/>
  <c r="AQ334" i="5"/>
  <c r="AQ335" i="5" s="1"/>
  <c r="AJ224" i="5"/>
  <c r="AS224" i="5" s="1"/>
  <c r="AJ129" i="5"/>
  <c r="AS129" i="5" s="1"/>
  <c r="AJ162" i="5"/>
  <c r="AS162" i="5" s="1"/>
  <c r="AJ97" i="5"/>
  <c r="AS97" i="5" s="1"/>
  <c r="AJ128" i="5"/>
  <c r="AS128" i="5" s="1"/>
  <c r="AJ17" i="5"/>
  <c r="AS17" i="5" s="1"/>
  <c r="AT17" i="5" s="1"/>
  <c r="AU17" i="5" s="1"/>
  <c r="E14" i="36" s="1"/>
  <c r="AJ41" i="5"/>
  <c r="AS41" i="5" s="1"/>
  <c r="AT41" i="5" s="1"/>
  <c r="AU41" i="5" s="1"/>
  <c r="E38" i="36" s="1"/>
  <c r="AS322" i="5"/>
  <c r="AT322" i="5" s="1"/>
  <c r="AU322" i="5" s="1"/>
  <c r="AJ310" i="5"/>
  <c r="AS310" i="5" s="1"/>
  <c r="AJ302" i="5"/>
  <c r="AS302" i="5" s="1"/>
  <c r="AJ109" i="5"/>
  <c r="AJ307" i="5"/>
  <c r="AS307" i="5" s="1"/>
  <c r="AJ299" i="5"/>
  <c r="AJ304" i="5"/>
  <c r="AJ192" i="5"/>
  <c r="AJ29" i="5"/>
  <c r="AS29" i="5" s="1"/>
  <c r="AJ303" i="5"/>
  <c r="AS303" i="5" s="1"/>
  <c r="AJ174" i="5"/>
  <c r="AJ8" i="5"/>
  <c r="AJ85" i="5"/>
  <c r="AS85" i="5" s="1"/>
  <c r="AJ79" i="5"/>
  <c r="AS79" i="5" s="1"/>
  <c r="AJ12" i="5"/>
  <c r="AS12" i="5" s="1"/>
  <c r="AJ19" i="5"/>
  <c r="AS19" i="5" s="1"/>
  <c r="AJ36" i="5"/>
  <c r="AS36" i="5" s="1"/>
  <c r="AJ80" i="5"/>
  <c r="AS80" i="5" s="1"/>
  <c r="AJ11" i="5"/>
  <c r="AS11" i="5" s="1"/>
  <c r="AJ81" i="5"/>
  <c r="AS81" i="5" s="1"/>
  <c r="AJ75" i="5"/>
  <c r="AS75" i="5" s="1"/>
  <c r="AJ83" i="5"/>
  <c r="AS83" i="5" s="1"/>
  <c r="AJ78" i="5"/>
  <c r="AS78" i="5" s="1"/>
  <c r="AJ76" i="5"/>
  <c r="AS76" i="5" s="1"/>
  <c r="AJ82" i="5"/>
  <c r="AS82" i="5" s="1"/>
  <c r="AJ77" i="5"/>
  <c r="AS77" i="5" s="1"/>
  <c r="AJ43" i="5"/>
  <c r="AS43" i="5" s="1"/>
  <c r="AJ66" i="5"/>
  <c r="AS66" i="5" s="1"/>
  <c r="AJ28" i="5"/>
  <c r="AS28" i="5" s="1"/>
  <c r="AJ84" i="5"/>
  <c r="AS84" i="5" s="1"/>
  <c r="AJ35" i="5"/>
  <c r="AS35" i="5" s="1"/>
  <c r="AJ86" i="5"/>
  <c r="AS86" i="5" s="1"/>
  <c r="AJ42" i="5"/>
  <c r="AJ23" i="5"/>
  <c r="AJ240" i="5"/>
  <c r="AJ190" i="5"/>
  <c r="AJ33" i="5"/>
  <c r="AJ22" i="5"/>
  <c r="AJ309" i="5"/>
  <c r="AJ235" i="5"/>
  <c r="AJ211" i="5"/>
  <c r="AJ156" i="5"/>
  <c r="AJ32" i="5"/>
  <c r="AJ20" i="5"/>
  <c r="AJ226" i="5"/>
  <c r="AJ198" i="5"/>
  <c r="AJ163" i="5"/>
  <c r="AJ15" i="5"/>
  <c r="AJ216" i="5"/>
  <c r="AJ157" i="5"/>
  <c r="AJ24" i="5"/>
  <c r="AJ18" i="5"/>
  <c r="AJ225" i="5"/>
  <c r="AJ191" i="5"/>
  <c r="AJ155" i="5"/>
  <c r="AJ182" i="5"/>
  <c r="AJ328" i="5"/>
  <c r="AK328" i="5" s="1"/>
  <c r="AK335" i="5" s="1"/>
  <c r="AJ295" i="5"/>
  <c r="AS295" i="5" s="1"/>
  <c r="AJ294" i="5"/>
  <c r="AS294" i="5" s="1"/>
  <c r="AJ197" i="5"/>
  <c r="AS197" i="5" s="1"/>
  <c r="AJ44" i="5"/>
  <c r="AS44" i="5" s="1"/>
  <c r="AJ26" i="5"/>
  <c r="AS26" i="5" s="1"/>
  <c r="AJ3" i="5"/>
  <c r="AJ316" i="5"/>
  <c r="AS316" i="5" s="1"/>
  <c r="AJ315" i="5"/>
  <c r="AS315" i="5" s="1"/>
  <c r="AJ305" i="5"/>
  <c r="AS305" i="5" s="1"/>
  <c r="AJ314" i="5"/>
  <c r="AS314" i="5" s="1"/>
  <c r="AJ248" i="5"/>
  <c r="E6" i="5"/>
  <c r="AJ6" i="5" s="1"/>
  <c r="AJ4" i="5"/>
  <c r="AJ319" i="5"/>
  <c r="AS319" i="5" s="1"/>
  <c r="AJ9" i="5"/>
  <c r="AS9" i="5" s="1"/>
  <c r="AJ118" i="5"/>
  <c r="AS118" i="5" s="1"/>
  <c r="AJ306" i="5"/>
  <c r="AJ300" i="5"/>
  <c r="AS300" i="5" s="1"/>
  <c r="AJ318" i="5"/>
  <c r="AS318" i="5" s="1"/>
  <c r="AJ311" i="5"/>
  <c r="AS311" i="5" s="1"/>
  <c r="AJ312" i="5"/>
  <c r="AS312" i="5" s="1"/>
  <c r="AJ297" i="5"/>
  <c r="AS297" i="5" s="1"/>
  <c r="AN331" i="5"/>
  <c r="AN335" i="5" s="1"/>
  <c r="E337" i="5"/>
  <c r="AJ337" i="5" s="1"/>
  <c r="E339" i="5"/>
  <c r="AJ339" i="5" s="1"/>
  <c r="E341" i="5"/>
  <c r="AJ341" i="5" s="1"/>
  <c r="J5" i="8"/>
  <c r="AT162" i="5" l="1"/>
  <c r="AU162" i="5" s="1"/>
  <c r="E159" i="36" s="1"/>
  <c r="AT129" i="5"/>
  <c r="AU129" i="5" s="1"/>
  <c r="E126" i="36" s="1"/>
  <c r="AT128" i="5"/>
  <c r="AU128" i="5" s="1"/>
  <c r="E125" i="36" s="1"/>
  <c r="AT224" i="5"/>
  <c r="AU224" i="5" s="1"/>
  <c r="E221" i="36" s="1"/>
  <c r="AT97" i="5"/>
  <c r="AU97" i="5" s="1"/>
  <c r="E94" i="36" s="1"/>
  <c r="AT303" i="5"/>
  <c r="AU303" i="5" s="1"/>
  <c r="E300" i="36" s="1"/>
  <c r="AT310" i="5"/>
  <c r="AU310" i="5" s="1"/>
  <c r="E307" i="36" s="1"/>
  <c r="AT302" i="5"/>
  <c r="AU302" i="5" s="1"/>
  <c r="E299" i="36" s="1"/>
  <c r="AT307" i="5"/>
  <c r="AU307" i="5" s="1"/>
  <c r="E304" i="36" s="1"/>
  <c r="AT40" i="5"/>
  <c r="AU40" i="5" s="1"/>
  <c r="E37" i="36" s="1"/>
  <c r="AT29" i="5"/>
  <c r="AU29" i="5" s="1"/>
  <c r="E26" i="36" s="1"/>
  <c r="AT86" i="5"/>
  <c r="AU86" i="5" s="1"/>
  <c r="E83" i="36" s="1"/>
  <c r="AT66" i="5"/>
  <c r="AU66" i="5" s="1"/>
  <c r="E63" i="36" s="1"/>
  <c r="AT76" i="5"/>
  <c r="AU76" i="5" s="1"/>
  <c r="E73" i="36" s="1"/>
  <c r="AT81" i="5"/>
  <c r="AU81" i="5" s="1"/>
  <c r="E78" i="36" s="1"/>
  <c r="AT19" i="5"/>
  <c r="AU19" i="5" s="1"/>
  <c r="E16" i="36" s="1"/>
  <c r="AT35" i="5"/>
  <c r="AU35" i="5" s="1"/>
  <c r="E32" i="36" s="1"/>
  <c r="AT43" i="5"/>
  <c r="AU43" i="5" s="1"/>
  <c r="E40" i="36" s="1"/>
  <c r="AT78" i="5"/>
  <c r="AU78" i="5" s="1"/>
  <c r="E75" i="36" s="1"/>
  <c r="AT11" i="5"/>
  <c r="AU11" i="5" s="1"/>
  <c r="E8" i="36" s="1"/>
  <c r="AT12" i="5"/>
  <c r="AU12" i="5" s="1"/>
  <c r="E9" i="36" s="1"/>
  <c r="AT197" i="5"/>
  <c r="AU197" i="5" s="1"/>
  <c r="E194" i="36" s="1"/>
  <c r="AT84" i="5"/>
  <c r="AU84" i="5" s="1"/>
  <c r="E81" i="36" s="1"/>
  <c r="AT77" i="5"/>
  <c r="AU77" i="5" s="1"/>
  <c r="E74" i="36" s="1"/>
  <c r="AT83" i="5"/>
  <c r="AU83" i="5" s="1"/>
  <c r="E80" i="36" s="1"/>
  <c r="AT80" i="5"/>
  <c r="AU80" i="5" s="1"/>
  <c r="E77" i="36" s="1"/>
  <c r="AT79" i="5"/>
  <c r="AU79" i="5" s="1"/>
  <c r="E76" i="36" s="1"/>
  <c r="AT28" i="5"/>
  <c r="AU28" i="5" s="1"/>
  <c r="E25" i="36" s="1"/>
  <c r="AT82" i="5"/>
  <c r="AU82" i="5" s="1"/>
  <c r="E79" i="36" s="1"/>
  <c r="AT75" i="5"/>
  <c r="AU75" i="5" s="1"/>
  <c r="E72" i="36" s="1"/>
  <c r="AT36" i="5"/>
  <c r="AU36" i="5" s="1"/>
  <c r="E33" i="36" s="1"/>
  <c r="AT85" i="5"/>
  <c r="AU85" i="5" s="1"/>
  <c r="E82" i="36" s="1"/>
  <c r="AT44" i="5"/>
  <c r="AT294" i="5"/>
  <c r="AU294" i="5" s="1"/>
  <c r="E291" i="36" s="1"/>
  <c r="AT295" i="5"/>
  <c r="AU295" i="5" s="1"/>
  <c r="E292" i="36" s="1"/>
  <c r="AT26" i="5"/>
  <c r="AU26" i="5" s="1"/>
  <c r="E23" i="36" s="1"/>
  <c r="AT314" i="5"/>
  <c r="AU314" i="5" s="1"/>
  <c r="E311" i="36" s="1"/>
  <c r="AT305" i="5"/>
  <c r="AU305" i="5" s="1"/>
  <c r="E302" i="36" s="1"/>
  <c r="AT315" i="5"/>
  <c r="AU315" i="5" s="1"/>
  <c r="E312" i="36" s="1"/>
  <c r="AT316" i="5"/>
  <c r="AU316" i="5" s="1"/>
  <c r="E313" i="36" s="1"/>
  <c r="AT312" i="5"/>
  <c r="AU312" i="5" s="1"/>
  <c r="E309" i="36" s="1"/>
  <c r="AT311" i="5"/>
  <c r="AU311" i="5" s="1"/>
  <c r="E308" i="36" s="1"/>
  <c r="AT319" i="5"/>
  <c r="AU319" i="5" s="1"/>
  <c r="E316" i="36" s="1"/>
  <c r="AT9" i="5"/>
  <c r="AT118" i="5"/>
  <c r="AU118" i="5" s="1"/>
  <c r="E115" i="36" s="1"/>
  <c r="AT300" i="5"/>
  <c r="AU300" i="5" s="1"/>
  <c r="E297" i="36" s="1"/>
  <c r="AT318" i="5"/>
  <c r="AU318" i="5" s="1"/>
  <c r="E315" i="36" s="1"/>
  <c r="AT297" i="5"/>
  <c r="AU297" i="5" s="1"/>
  <c r="E294" i="36" s="1"/>
  <c r="AP333" i="5"/>
  <c r="AP335" i="5" s="1"/>
  <c r="AJ61" i="5"/>
  <c r="AS61" i="5" s="1"/>
  <c r="AJ152" i="5"/>
  <c r="AS152" i="5" s="1"/>
  <c r="AJ150" i="5"/>
  <c r="AS150" i="5" s="1"/>
  <c r="AJ220" i="5"/>
  <c r="AS220" i="5" s="1"/>
  <c r="AJ317" i="5"/>
  <c r="AS317" i="5" s="1"/>
  <c r="AJ159" i="5"/>
  <c r="AS159" i="5" s="1"/>
  <c r="AJ331" i="5"/>
  <c r="AJ333" i="5"/>
  <c r="AJ217" i="5"/>
  <c r="AS217" i="5" s="1"/>
  <c r="AM330" i="5"/>
  <c r="AM335" i="5" s="1"/>
  <c r="AJ329" i="5"/>
  <c r="AJ205" i="5"/>
  <c r="AS205" i="5" s="1"/>
  <c r="AJ59" i="5"/>
  <c r="AS59" i="5" s="1"/>
  <c r="AJ169" i="5"/>
  <c r="AS169" i="5" s="1"/>
  <c r="AJ100" i="5"/>
  <c r="AS100" i="5" s="1"/>
  <c r="AJ275" i="5"/>
  <c r="AS275" i="5" s="1"/>
  <c r="AJ166" i="5"/>
  <c r="AS166" i="5" s="1"/>
  <c r="AJ170" i="5"/>
  <c r="AS170" i="5" s="1"/>
  <c r="AS248" i="5"/>
  <c r="AJ181" i="5"/>
  <c r="AS181" i="5" s="1"/>
  <c r="AS139" i="5"/>
  <c r="AJ160" i="5"/>
  <c r="AS160" i="5" s="1"/>
  <c r="AJ332" i="5"/>
  <c r="AO332" i="5" s="1"/>
  <c r="AO335" i="5" s="1"/>
  <c r="AJ184" i="5"/>
  <c r="AS184" i="5" s="1"/>
  <c r="AJ172" i="5"/>
  <c r="AS172" i="5" s="1"/>
  <c r="AJ69" i="5"/>
  <c r="AS69" i="5" s="1"/>
  <c r="AL329" i="5"/>
  <c r="AL335" i="5" s="1"/>
  <c r="AS15" i="5"/>
  <c r="AJ241" i="5"/>
  <c r="AS241" i="5" s="1"/>
  <c r="AJ290" i="5"/>
  <c r="AS290" i="5" s="1"/>
  <c r="AJ232" i="5"/>
  <c r="AS232" i="5" s="1"/>
  <c r="AJ106" i="5"/>
  <c r="AS106" i="5" s="1"/>
  <c r="AJ208" i="5"/>
  <c r="AS208" i="5" s="1"/>
  <c r="AJ199" i="5"/>
  <c r="AS199" i="5" s="1"/>
  <c r="AJ154" i="5"/>
  <c r="AS154" i="5" s="1"/>
  <c r="AJ183" i="5"/>
  <c r="AS183" i="5" s="1"/>
  <c r="AJ334" i="5"/>
  <c r="AJ7" i="5"/>
  <c r="AJ209" i="5"/>
  <c r="AS209" i="5" s="1"/>
  <c r="AJ270" i="5"/>
  <c r="AS270" i="5" s="1"/>
  <c r="AJ98" i="5"/>
  <c r="AS98" i="5" s="1"/>
  <c r="AJ39" i="5"/>
  <c r="AS39" i="5" s="1"/>
  <c r="AJ103" i="5"/>
  <c r="AS103" i="5" s="1"/>
  <c r="AJ214" i="5"/>
  <c r="AS214" i="5" s="1"/>
  <c r="AS163" i="5"/>
  <c r="AJ70" i="5"/>
  <c r="AS70" i="5" s="1"/>
  <c r="AJ180" i="5"/>
  <c r="AS180" i="5" s="1"/>
  <c r="AJ73" i="5"/>
  <c r="AS73" i="5" s="1"/>
  <c r="AJ272" i="5"/>
  <c r="AS272" i="5" s="1"/>
  <c r="AJ57" i="5"/>
  <c r="AS57" i="5" s="1"/>
  <c r="AS24" i="5"/>
  <c r="AJ102" i="5"/>
  <c r="AS102" i="5" s="1"/>
  <c r="AJ189" i="5"/>
  <c r="AS189" i="5" s="1"/>
  <c r="AJ268" i="5"/>
  <c r="AS268" i="5" s="1"/>
  <c r="AJ151" i="5"/>
  <c r="AS151" i="5" s="1"/>
  <c r="AJ94" i="5"/>
  <c r="AS94" i="5" s="1"/>
  <c r="AJ55" i="5"/>
  <c r="AS55" i="5" s="1"/>
  <c r="AJ60" i="5"/>
  <c r="AS60" i="5" s="1"/>
  <c r="AS240" i="5"/>
  <c r="AS182" i="5"/>
  <c r="AS109" i="5"/>
  <c r="AT109" i="5" s="1"/>
  <c r="AJ25" i="5"/>
  <c r="AS25" i="5" s="1"/>
  <c r="AJ178" i="5"/>
  <c r="AS178" i="5" s="1"/>
  <c r="AJ196" i="5"/>
  <c r="AS196" i="5" s="1"/>
  <c r="AJ144" i="5"/>
  <c r="AS144" i="5" s="1"/>
  <c r="AJ266" i="5"/>
  <c r="AS266" i="5" s="1"/>
  <c r="AJ153" i="5"/>
  <c r="AS153" i="5" s="1"/>
  <c r="AJ123" i="5"/>
  <c r="AS123" i="5" s="1"/>
  <c r="AJ121" i="5"/>
  <c r="AS121" i="5" s="1"/>
  <c r="AJ119" i="5"/>
  <c r="AS119" i="5" s="1"/>
  <c r="AJ143" i="5"/>
  <c r="AS143" i="5" s="1"/>
  <c r="AJ48" i="5"/>
  <c r="AS48" i="5" s="1"/>
  <c r="AJ53" i="5"/>
  <c r="AS53" i="5" s="1"/>
  <c r="AJ195" i="5"/>
  <c r="AS195" i="5" s="1"/>
  <c r="AJ284" i="5"/>
  <c r="AS284" i="5" s="1"/>
  <c r="AJ64" i="5"/>
  <c r="AS64" i="5" s="1"/>
  <c r="AJ210" i="5"/>
  <c r="AS210" i="5" s="1"/>
  <c r="AJ147" i="5"/>
  <c r="AS147" i="5" s="1"/>
  <c r="AS157" i="5"/>
  <c r="AJ30" i="5"/>
  <c r="AS30" i="5" s="1"/>
  <c r="AJ127" i="5"/>
  <c r="AS127" i="5" s="1"/>
  <c r="AJ107" i="5"/>
  <c r="AS107" i="5" s="1"/>
  <c r="AJ134" i="5"/>
  <c r="AS134" i="5" s="1"/>
  <c r="AJ285" i="5"/>
  <c r="AS285" i="5" s="1"/>
  <c r="AJ164" i="5"/>
  <c r="AS164" i="5" s="1"/>
  <c r="AJ13" i="5"/>
  <c r="AS13" i="5" s="1"/>
  <c r="AJ265" i="5"/>
  <c r="AS265" i="5" s="1"/>
  <c r="AJ142" i="5"/>
  <c r="AS142" i="5" s="1"/>
  <c r="AJ282" i="5"/>
  <c r="AS282" i="5" s="1"/>
  <c r="AJ228" i="5"/>
  <c r="AS228" i="5" s="1"/>
  <c r="AJ149" i="5"/>
  <c r="AS149" i="5" s="1"/>
  <c r="AJ256" i="5"/>
  <c r="AS256" i="5" s="1"/>
  <c r="AJ218" i="5"/>
  <c r="AS218" i="5" s="1"/>
  <c r="AJ167" i="5"/>
  <c r="AS167" i="5" s="1"/>
  <c r="AJ257" i="5"/>
  <c r="AS257" i="5" s="1"/>
  <c r="AJ202" i="5"/>
  <c r="AS202" i="5" s="1"/>
  <c r="AJ233" i="5"/>
  <c r="AS233" i="5" s="1"/>
  <c r="AJ52" i="5"/>
  <c r="AS52" i="5" s="1"/>
  <c r="AS155" i="5"/>
  <c r="AJ124" i="5"/>
  <c r="AS124" i="5" s="1"/>
  <c r="AJ271" i="5"/>
  <c r="AS271" i="5" s="1"/>
  <c r="AJ267" i="5"/>
  <c r="AS267" i="5" s="1"/>
  <c r="AJ237" i="5"/>
  <c r="AS237" i="5" s="1"/>
  <c r="AJ281" i="5"/>
  <c r="AS281" i="5" s="1"/>
  <c r="AJ92" i="5"/>
  <c r="AS92" i="5" s="1"/>
  <c r="AJ136" i="5"/>
  <c r="AS136" i="5" s="1"/>
  <c r="AJ88" i="5"/>
  <c r="AS88" i="5" s="1"/>
  <c r="AJ203" i="5"/>
  <c r="AS203" i="5" s="1"/>
  <c r="AJ140" i="5"/>
  <c r="AS140" i="5" s="1"/>
  <c r="AJ135" i="5"/>
  <c r="AS135" i="5" s="1"/>
  <c r="AJ141" i="5"/>
  <c r="AS141" i="5" s="1"/>
  <c r="AJ148" i="5"/>
  <c r="AS148" i="5" s="1"/>
  <c r="AJ91" i="5"/>
  <c r="AS91" i="5" s="1"/>
  <c r="AJ171" i="5"/>
  <c r="AS171" i="5" s="1"/>
  <c r="AJ185" i="5"/>
  <c r="AS185" i="5" s="1"/>
  <c r="AJ130" i="5"/>
  <c r="AS130" i="5" s="1"/>
  <c r="AJ186" i="5"/>
  <c r="AS186" i="5" s="1"/>
  <c r="AS156" i="5"/>
  <c r="AJ264" i="5"/>
  <c r="AS264" i="5" s="1"/>
  <c r="AJ31" i="5"/>
  <c r="AS31" i="5" s="1"/>
  <c r="AJ90" i="5"/>
  <c r="AS90" i="5" s="1"/>
  <c r="AJ112" i="5"/>
  <c r="AS112" i="5" s="1"/>
  <c r="AJ168" i="5"/>
  <c r="AS168" i="5" s="1"/>
  <c r="AJ251" i="5"/>
  <c r="AS251" i="5" s="1"/>
  <c r="AJ289" i="5"/>
  <c r="AS289" i="5" s="1"/>
  <c r="AJ125" i="5"/>
  <c r="AS125" i="5" s="1"/>
  <c r="AJ249" i="5"/>
  <c r="AS249" i="5" s="1"/>
  <c r="AJ104" i="5"/>
  <c r="AS104" i="5" s="1"/>
  <c r="AJ105" i="5"/>
  <c r="AS105" i="5" s="1"/>
  <c r="AJ283" i="5"/>
  <c r="AS283" i="5" s="1"/>
  <c r="AJ258" i="5"/>
  <c r="AS258" i="5" s="1"/>
  <c r="AJ67" i="5"/>
  <c r="AS67" i="5" s="1"/>
  <c r="AJ108" i="5"/>
  <c r="AS108" i="5" s="1"/>
  <c r="AT108" i="5" s="1"/>
  <c r="AJ68" i="5"/>
  <c r="AS68" i="5" s="1"/>
  <c r="AJ175" i="5"/>
  <c r="AS175" i="5" s="1"/>
  <c r="AJ242" i="5"/>
  <c r="AS242" i="5" s="1"/>
  <c r="AJ56" i="5"/>
  <c r="AS56" i="5" s="1"/>
  <c r="AJ47" i="5"/>
  <c r="AS47" i="5" s="1"/>
  <c r="AJ263" i="5"/>
  <c r="AS263" i="5" s="1"/>
  <c r="AJ234" i="5"/>
  <c r="AS234" i="5" s="1"/>
  <c r="AJ146" i="5"/>
  <c r="AS146" i="5" s="1"/>
  <c r="AS299" i="5"/>
  <c r="AJ34" i="5"/>
  <c r="AS34" i="5" s="1"/>
  <c r="AJ260" i="5"/>
  <c r="AS260" i="5" s="1"/>
  <c r="AJ212" i="5"/>
  <c r="AS212" i="5" s="1"/>
  <c r="AJ111" i="5"/>
  <c r="AS111" i="5" s="1"/>
  <c r="AJ115" i="5"/>
  <c r="AS115" i="5" s="1"/>
  <c r="AJ113" i="5"/>
  <c r="AS113" i="5" s="1"/>
  <c r="AJ131" i="5"/>
  <c r="AS131" i="5" s="1"/>
  <c r="AJ288" i="5"/>
  <c r="AS288" i="5" s="1"/>
  <c r="AS304" i="5"/>
  <c r="AS174" i="5"/>
  <c r="AJ122" i="5"/>
  <c r="AS122" i="5" s="1"/>
  <c r="AJ252" i="5"/>
  <c r="AS252" i="5" s="1"/>
  <c r="AJ188" i="5"/>
  <c r="AS188" i="5" s="1"/>
  <c r="AJ244" i="5"/>
  <c r="AS244" i="5" s="1"/>
  <c r="AS306" i="5"/>
  <c r="AJ238" i="5"/>
  <c r="AS238" i="5" s="1"/>
  <c r="AJ87" i="5"/>
  <c r="AS87" i="5" s="1"/>
  <c r="AS23" i="5"/>
  <c r="AS191" i="5"/>
  <c r="AJ308" i="5"/>
  <c r="AS308" i="5" s="1"/>
  <c r="AJ280" i="5"/>
  <c r="AS280" i="5" s="1"/>
  <c r="AJ14" i="5"/>
  <c r="AS14" i="5" s="1"/>
  <c r="AS190" i="5"/>
  <c r="AJ114" i="5"/>
  <c r="AS114" i="5" s="1"/>
  <c r="AS42" i="5"/>
  <c r="AJ253" i="5"/>
  <c r="AS253" i="5" s="1"/>
  <c r="AS22" i="5"/>
  <c r="AS20" i="5"/>
  <c r="AJ313" i="5"/>
  <c r="AS313" i="5" s="1"/>
  <c r="AJ63" i="5"/>
  <c r="AS63" i="5" s="1"/>
  <c r="AJ54" i="5"/>
  <c r="AS54" i="5" s="1"/>
  <c r="AJ254" i="5"/>
  <c r="AS254" i="5" s="1"/>
  <c r="AJ27" i="5"/>
  <c r="AS27" i="5" s="1"/>
  <c r="AS8" i="5"/>
  <c r="AJ296" i="5"/>
  <c r="AS296" i="5" s="1"/>
  <c r="AJ250" i="5"/>
  <c r="AS250" i="5" s="1"/>
  <c r="AS192" i="5"/>
  <c r="AJ177" i="5"/>
  <c r="AS177" i="5" s="1"/>
  <c r="AJ89" i="5"/>
  <c r="AS89" i="5" s="1"/>
  <c r="AJ287" i="5"/>
  <c r="AS287" i="5" s="1"/>
  <c r="AJ132" i="5"/>
  <c r="AS132" i="5" s="1"/>
  <c r="AJ95" i="5"/>
  <c r="AS95" i="5" s="1"/>
  <c r="AJ279" i="5"/>
  <c r="AS279" i="5" s="1"/>
  <c r="AJ93" i="5"/>
  <c r="AS93" i="5" s="1"/>
  <c r="AJ221" i="5"/>
  <c r="AS221" i="5" s="1"/>
  <c r="AS33" i="5"/>
  <c r="AJ116" i="5"/>
  <c r="AS116" i="5" s="1"/>
  <c r="AJ46" i="5"/>
  <c r="AS46" i="5" s="1"/>
  <c r="AJ229" i="5"/>
  <c r="AS229" i="5" s="1"/>
  <c r="AJ246" i="5"/>
  <c r="AS246" i="5" s="1"/>
  <c r="AJ194" i="5"/>
  <c r="AS194" i="5" s="1"/>
  <c r="AJ71" i="5"/>
  <c r="AS71" i="5" s="1"/>
  <c r="AJ65" i="5"/>
  <c r="AS65" i="5" s="1"/>
  <c r="AJ99" i="5"/>
  <c r="AS99" i="5" s="1"/>
  <c r="AS198" i="5"/>
  <c r="AJ158" i="5"/>
  <c r="AS158" i="5" s="1"/>
  <c r="AJ239" i="5"/>
  <c r="AS239" i="5" s="1"/>
  <c r="AJ51" i="5"/>
  <c r="AS51" i="5" s="1"/>
  <c r="AJ10" i="5"/>
  <c r="AS10" i="5" s="1"/>
  <c r="AJ161" i="5"/>
  <c r="AS161" i="5" s="1"/>
  <c r="AS225" i="5"/>
  <c r="AJ138" i="5"/>
  <c r="AS138" i="5" s="1"/>
  <c r="AJ137" i="5"/>
  <c r="AS137" i="5" s="1"/>
  <c r="AJ74" i="5"/>
  <c r="AS74" i="5" s="1"/>
  <c r="AS226" i="5"/>
  <c r="AJ255" i="5"/>
  <c r="AS255" i="5" s="1"/>
  <c r="AJ269" i="5"/>
  <c r="AS269" i="5" s="1"/>
  <c r="AJ145" i="5"/>
  <c r="AS145" i="5" s="1"/>
  <c r="AJ187" i="5"/>
  <c r="AS187" i="5" s="1"/>
  <c r="AJ231" i="5"/>
  <c r="AS231" i="5" s="1"/>
  <c r="AJ120" i="5"/>
  <c r="AS120" i="5" s="1"/>
  <c r="AJ49" i="5"/>
  <c r="AS49" i="5" s="1"/>
  <c r="AJ301" i="5"/>
  <c r="AS301" i="5" s="1"/>
  <c r="AJ58" i="5"/>
  <c r="AS58" i="5" s="1"/>
  <c r="AJ50" i="5"/>
  <c r="AS50" i="5" s="1"/>
  <c r="AJ230" i="5"/>
  <c r="AS230" i="5" s="1"/>
  <c r="AJ215" i="5"/>
  <c r="AS215" i="5" s="1"/>
  <c r="AJ96" i="5"/>
  <c r="AS96" i="5" s="1"/>
  <c r="AJ72" i="5"/>
  <c r="AS72" i="5" s="1"/>
  <c r="AJ236" i="5"/>
  <c r="AS236" i="5" s="1"/>
  <c r="AJ176" i="5"/>
  <c r="AS176" i="5" s="1"/>
  <c r="AJ21" i="5"/>
  <c r="AS21" i="5" s="1"/>
  <c r="AJ278" i="5"/>
  <c r="AS278" i="5" s="1"/>
  <c r="AJ320" i="5"/>
  <c r="AS320" i="5" s="1"/>
  <c r="AJ261" i="5"/>
  <c r="AS261" i="5" s="1"/>
  <c r="AJ200" i="5"/>
  <c r="AS200" i="5" s="1"/>
  <c r="AJ219" i="5"/>
  <c r="AS219" i="5" s="1"/>
  <c r="AJ293" i="5"/>
  <c r="AS293" i="5" s="1"/>
  <c r="AS18" i="5"/>
  <c r="AS211" i="5"/>
  <c r="AJ37" i="5"/>
  <c r="AS37" i="5" s="1"/>
  <c r="AJ262" i="5"/>
  <c r="AS262" i="5" s="1"/>
  <c r="AJ173" i="5"/>
  <c r="AS173" i="5" s="1"/>
  <c r="AJ291" i="5"/>
  <c r="AS291" i="5" s="1"/>
  <c r="AJ222" i="5"/>
  <c r="AS222" i="5" s="1"/>
  <c r="AJ110" i="5"/>
  <c r="AS110" i="5" s="1"/>
  <c r="AJ133" i="5"/>
  <c r="AS133" i="5" s="1"/>
  <c r="AJ243" i="5"/>
  <c r="AS243" i="5" s="1"/>
  <c r="AJ213" i="5"/>
  <c r="AS213" i="5" s="1"/>
  <c r="AJ38" i="5"/>
  <c r="AS38" i="5" s="1"/>
  <c r="AJ193" i="5"/>
  <c r="AS193" i="5" s="1"/>
  <c r="AJ16" i="5"/>
  <c r="AS16" i="5" s="1"/>
  <c r="AJ201" i="5"/>
  <c r="AS201" i="5" s="1"/>
  <c r="AJ227" i="5"/>
  <c r="AS227" i="5" s="1"/>
  <c r="AJ259" i="5"/>
  <c r="AS259" i="5" s="1"/>
  <c r="AJ286" i="5"/>
  <c r="AS286" i="5" s="1"/>
  <c r="AS32" i="5"/>
  <c r="AJ245" i="5"/>
  <c r="AS245" i="5" s="1"/>
  <c r="AJ298" i="5"/>
  <c r="AS298" i="5" s="1"/>
  <c r="AJ62" i="5"/>
  <c r="AS62" i="5" s="1"/>
  <c r="AS235" i="5"/>
  <c r="AJ204" i="5"/>
  <c r="AS204" i="5" s="1"/>
  <c r="AJ273" i="5"/>
  <c r="AS273" i="5" s="1"/>
  <c r="AJ274" i="5"/>
  <c r="AS274" i="5" s="1"/>
  <c r="AJ206" i="5"/>
  <c r="AS206" i="5" s="1"/>
  <c r="AJ179" i="5"/>
  <c r="AS179" i="5" s="1"/>
  <c r="AJ277" i="5"/>
  <c r="AS277" i="5" s="1"/>
  <c r="AJ126" i="5"/>
  <c r="AS126" i="5" s="1"/>
  <c r="AJ101" i="5"/>
  <c r="AS101" i="5" s="1"/>
  <c r="AJ223" i="5"/>
  <c r="AS223" i="5" s="1"/>
  <c r="AJ247" i="5"/>
  <c r="AS247" i="5" s="1"/>
  <c r="AJ117" i="5"/>
  <c r="AS117" i="5" s="1"/>
  <c r="AS216" i="5"/>
  <c r="AJ292" i="5"/>
  <c r="AS292" i="5" s="1"/>
  <c r="AJ45" i="5"/>
  <c r="AS45" i="5" s="1"/>
  <c r="AJ165" i="5"/>
  <c r="AS165" i="5" s="1"/>
  <c r="AJ276" i="5"/>
  <c r="AS276" i="5" s="1"/>
  <c r="AJ207" i="5"/>
  <c r="AS207" i="5" s="1"/>
  <c r="AT62" i="5" l="1"/>
  <c r="AU62" i="5" s="1"/>
  <c r="E59" i="36" s="1"/>
  <c r="AT296" i="5"/>
  <c r="AU296" i="5" s="1"/>
  <c r="E293" i="36" s="1"/>
  <c r="AT37" i="5"/>
  <c r="AU37" i="5" s="1"/>
  <c r="E34" i="36" s="1"/>
  <c r="AT278" i="5"/>
  <c r="AU278" i="5" s="1"/>
  <c r="E275" i="36" s="1"/>
  <c r="AU108" i="5"/>
  <c r="E105" i="36" s="1"/>
  <c r="AT157" i="5"/>
  <c r="AU157" i="5" s="1"/>
  <c r="E154" i="36" s="1"/>
  <c r="AT61" i="5"/>
  <c r="AU61" i="5" s="1"/>
  <c r="E58" i="36" s="1"/>
  <c r="AT101" i="5"/>
  <c r="AU101" i="5" s="1"/>
  <c r="E98" i="36" s="1"/>
  <c r="AT21" i="5"/>
  <c r="AU21" i="5" s="1"/>
  <c r="E18" i="36" s="1"/>
  <c r="AT147" i="5"/>
  <c r="AU147" i="5" s="1"/>
  <c r="E144" i="36" s="1"/>
  <c r="AT121" i="5"/>
  <c r="AU121" i="5" s="1"/>
  <c r="E118" i="36" s="1"/>
  <c r="AT55" i="5"/>
  <c r="AU55" i="5" s="1"/>
  <c r="E52" i="36" s="1"/>
  <c r="AT180" i="5"/>
  <c r="AU180" i="5" s="1"/>
  <c r="E177" i="36" s="1"/>
  <c r="AT15" i="5"/>
  <c r="AU15" i="5" s="1"/>
  <c r="E12" i="36" s="1"/>
  <c r="AT170" i="5"/>
  <c r="AU170" i="5" s="1"/>
  <c r="E167" i="36" s="1"/>
  <c r="AT209" i="5"/>
  <c r="AU209" i="5" s="1"/>
  <c r="E206" i="36" s="1"/>
  <c r="AT223" i="5"/>
  <c r="AU223" i="5" s="1"/>
  <c r="E220" i="36" s="1"/>
  <c r="AT245" i="5"/>
  <c r="AU245" i="5" s="1"/>
  <c r="E242" i="36" s="1"/>
  <c r="AT176" i="5"/>
  <c r="AU176" i="5" s="1"/>
  <c r="E173" i="36" s="1"/>
  <c r="AT254" i="5"/>
  <c r="AU254" i="5" s="1"/>
  <c r="E251" i="36" s="1"/>
  <c r="AT90" i="5"/>
  <c r="AU90" i="5" s="1"/>
  <c r="E87" i="36" s="1"/>
  <c r="AT210" i="5"/>
  <c r="AU210" i="5" s="1"/>
  <c r="E207" i="36" s="1"/>
  <c r="AT123" i="5"/>
  <c r="AU123" i="5" s="1"/>
  <c r="E120" i="36" s="1"/>
  <c r="AT70" i="5"/>
  <c r="AU70" i="5" s="1"/>
  <c r="E67" i="36" s="1"/>
  <c r="AT247" i="5"/>
  <c r="AU247" i="5" s="1"/>
  <c r="E244" i="36" s="1"/>
  <c r="AT114" i="5"/>
  <c r="AU114" i="5" s="1"/>
  <c r="E111" i="36" s="1"/>
  <c r="AT207" i="5"/>
  <c r="AU207" i="5" s="1"/>
  <c r="E204" i="36" s="1"/>
  <c r="AT293" i="5"/>
  <c r="AU293" i="5" s="1"/>
  <c r="E290" i="36" s="1"/>
  <c r="AT231" i="5"/>
  <c r="AU231" i="5" s="1"/>
  <c r="E228" i="36" s="1"/>
  <c r="AT246" i="5"/>
  <c r="AU246" i="5" s="1"/>
  <c r="E243" i="36" s="1"/>
  <c r="AT54" i="5"/>
  <c r="AU54" i="5" s="1"/>
  <c r="E51" i="36" s="1"/>
  <c r="AT122" i="5"/>
  <c r="AU122" i="5" s="1"/>
  <c r="E119" i="36" s="1"/>
  <c r="AT31" i="5"/>
  <c r="AU31" i="5" s="1"/>
  <c r="E28" i="36" s="1"/>
  <c r="AT140" i="5"/>
  <c r="AU140" i="5" s="1"/>
  <c r="E137" i="36" s="1"/>
  <c r="AT64" i="5"/>
  <c r="AU64" i="5" s="1"/>
  <c r="E61" i="36" s="1"/>
  <c r="AT153" i="5"/>
  <c r="AU153" i="5" s="1"/>
  <c r="E150" i="36" s="1"/>
  <c r="AT154" i="5"/>
  <c r="AU154" i="5" s="1"/>
  <c r="E151" i="36" s="1"/>
  <c r="AT166" i="5"/>
  <c r="AU166" i="5" s="1"/>
  <c r="E163" i="36" s="1"/>
  <c r="AT217" i="5"/>
  <c r="AU217" i="5" s="1"/>
  <c r="E214" i="36" s="1"/>
  <c r="AT277" i="5"/>
  <c r="AU277" i="5" s="1"/>
  <c r="E274" i="36" s="1"/>
  <c r="AT32" i="5"/>
  <c r="AU32" i="5" s="1"/>
  <c r="E29" i="36" s="1"/>
  <c r="AT10" i="5"/>
  <c r="AT146" i="5"/>
  <c r="AU146" i="5" s="1"/>
  <c r="E143" i="36" s="1"/>
  <c r="AT233" i="5"/>
  <c r="AU233" i="5" s="1"/>
  <c r="E230" i="36" s="1"/>
  <c r="AT38" i="5"/>
  <c r="AT298" i="5"/>
  <c r="AU298" i="5" s="1"/>
  <c r="E295" i="36" s="1"/>
  <c r="AT165" i="5"/>
  <c r="AU165" i="5" s="1"/>
  <c r="E162" i="36" s="1"/>
  <c r="AT219" i="5"/>
  <c r="AU219" i="5" s="1"/>
  <c r="E216" i="36" s="1"/>
  <c r="AT187" i="5"/>
  <c r="AU187" i="5" s="1"/>
  <c r="E184" i="36" s="1"/>
  <c r="AT46" i="5"/>
  <c r="AU46" i="5" s="1"/>
  <c r="E43" i="36" s="1"/>
  <c r="AT63" i="5"/>
  <c r="AU63" i="5" s="1"/>
  <c r="E60" i="36" s="1"/>
  <c r="AT73" i="5"/>
  <c r="AU73" i="5" s="1"/>
  <c r="E70" i="36" s="1"/>
  <c r="AT45" i="5"/>
  <c r="AU45" i="5" s="1"/>
  <c r="E42" i="36" s="1"/>
  <c r="AT200" i="5"/>
  <c r="AU200" i="5" s="1"/>
  <c r="E197" i="36" s="1"/>
  <c r="AT116" i="5"/>
  <c r="AU116" i="5" s="1"/>
  <c r="E113" i="36" s="1"/>
  <c r="AT285" i="5"/>
  <c r="AU285" i="5" s="1"/>
  <c r="E282" i="36" s="1"/>
  <c r="AT292" i="5"/>
  <c r="AU292" i="5" s="1"/>
  <c r="E289" i="36" s="1"/>
  <c r="AT215" i="5"/>
  <c r="AU215" i="5" s="1"/>
  <c r="E212" i="36" s="1"/>
  <c r="AT269" i="5"/>
  <c r="AU269" i="5" s="1"/>
  <c r="E266" i="36" s="1"/>
  <c r="AT191" i="5"/>
  <c r="AU191" i="5" s="1"/>
  <c r="E188" i="36" s="1"/>
  <c r="AT47" i="5"/>
  <c r="AU47" i="5" s="1"/>
  <c r="E44" i="36" s="1"/>
  <c r="AT92" i="5"/>
  <c r="AU92" i="5" s="1"/>
  <c r="E89" i="36" s="1"/>
  <c r="AT167" i="5"/>
  <c r="AU167" i="5" s="1"/>
  <c r="E164" i="36" s="1"/>
  <c r="AT134" i="5"/>
  <c r="AU134" i="5" s="1"/>
  <c r="E131" i="36" s="1"/>
  <c r="AT95" i="5"/>
  <c r="AU95" i="5" s="1"/>
  <c r="E92" i="36" s="1"/>
  <c r="AT230" i="5"/>
  <c r="AU230" i="5" s="1"/>
  <c r="E227" i="36" s="1"/>
  <c r="AT255" i="5"/>
  <c r="AU255" i="5" s="1"/>
  <c r="E252" i="36" s="1"/>
  <c r="AT158" i="5"/>
  <c r="AU158" i="5" s="1"/>
  <c r="E155" i="36" s="1"/>
  <c r="AT221" i="5"/>
  <c r="AU221" i="5" s="1"/>
  <c r="E218" i="36" s="1"/>
  <c r="AT131" i="5"/>
  <c r="AU131" i="5" s="1"/>
  <c r="E128" i="36" s="1"/>
  <c r="AT56" i="5"/>
  <c r="AU56" i="5" s="1"/>
  <c r="E53" i="36" s="1"/>
  <c r="AT125" i="5"/>
  <c r="AU125" i="5" s="1"/>
  <c r="E122" i="36" s="1"/>
  <c r="AT281" i="5"/>
  <c r="AU281" i="5" s="1"/>
  <c r="E278" i="36" s="1"/>
  <c r="AT53" i="5"/>
  <c r="AU53" i="5" s="1"/>
  <c r="E50" i="36" s="1"/>
  <c r="AT232" i="5"/>
  <c r="AU232" i="5" s="1"/>
  <c r="E229" i="36" s="1"/>
  <c r="AT16" i="5"/>
  <c r="AU16" i="5" s="1"/>
  <c r="E13" i="36" s="1"/>
  <c r="AT261" i="5"/>
  <c r="AU261" i="5" s="1"/>
  <c r="E258" i="36" s="1"/>
  <c r="AT192" i="5"/>
  <c r="AU192" i="5" s="1"/>
  <c r="E189" i="36" s="1"/>
  <c r="AT253" i="5"/>
  <c r="AU253" i="5" s="1"/>
  <c r="E250" i="36" s="1"/>
  <c r="AT113" i="5"/>
  <c r="AU113" i="5" s="1"/>
  <c r="E110" i="36" s="1"/>
  <c r="AT107" i="5"/>
  <c r="AU107" i="5" s="1"/>
  <c r="E104" i="36" s="1"/>
  <c r="AU109" i="5"/>
  <c r="E106" i="36" s="1"/>
  <c r="AT272" i="5"/>
  <c r="AU272" i="5" s="1"/>
  <c r="E269" i="36" s="1"/>
  <c r="AT160" i="5"/>
  <c r="AU160" i="5" s="1"/>
  <c r="E157" i="36" s="1"/>
  <c r="AT65" i="5"/>
  <c r="AU65" i="5" s="1"/>
  <c r="E62" i="36" s="1"/>
  <c r="AT271" i="5"/>
  <c r="AU271" i="5" s="1"/>
  <c r="E268" i="36" s="1"/>
  <c r="AT204" i="5"/>
  <c r="AU204" i="5" s="1"/>
  <c r="E201" i="36" s="1"/>
  <c r="AT193" i="5"/>
  <c r="AU193" i="5" s="1"/>
  <c r="E190" i="36" s="1"/>
  <c r="AT74" i="5"/>
  <c r="AU74" i="5" s="1"/>
  <c r="E71" i="36" s="1"/>
  <c r="AT99" i="5"/>
  <c r="AU99" i="5" s="1"/>
  <c r="E96" i="36" s="1"/>
  <c r="AT279" i="5"/>
  <c r="AU279" i="5" s="1"/>
  <c r="E276" i="36" s="1"/>
  <c r="AT238" i="5"/>
  <c r="AU238" i="5" s="1"/>
  <c r="E235" i="36" s="1"/>
  <c r="AT115" i="5"/>
  <c r="AU115" i="5" s="1"/>
  <c r="E112" i="36" s="1"/>
  <c r="AT175" i="5"/>
  <c r="AU175" i="5" s="1"/>
  <c r="E172" i="36" s="1"/>
  <c r="AU9" i="5"/>
  <c r="E6" i="36" s="1"/>
  <c r="AU44" i="5"/>
  <c r="E41" i="36" s="1"/>
  <c r="AT313" i="5"/>
  <c r="AU313" i="5" s="1"/>
  <c r="E310" i="36" s="1"/>
  <c r="AT308" i="5"/>
  <c r="AU308" i="5" s="1"/>
  <c r="E305" i="36" s="1"/>
  <c r="AS309" i="5"/>
  <c r="AS323" i="5" s="1"/>
  <c r="AT242" i="5"/>
  <c r="AU242" i="5" s="1"/>
  <c r="E239" i="36" s="1"/>
  <c r="AT257" i="5"/>
  <c r="AU257" i="5" s="1"/>
  <c r="E254" i="36" s="1"/>
  <c r="AT276" i="5"/>
  <c r="AU276" i="5" s="1"/>
  <c r="E273" i="36" s="1"/>
  <c r="AT206" i="5"/>
  <c r="AU206" i="5" s="1"/>
  <c r="E203" i="36" s="1"/>
  <c r="AT110" i="5"/>
  <c r="AU110" i="5" s="1"/>
  <c r="E107" i="36" s="1"/>
  <c r="AT262" i="5"/>
  <c r="AU262" i="5" s="1"/>
  <c r="E259" i="36" s="1"/>
  <c r="AT137" i="5"/>
  <c r="AU137" i="5" s="1"/>
  <c r="E134" i="36" s="1"/>
  <c r="AT239" i="5"/>
  <c r="AU239" i="5" s="1"/>
  <c r="E236" i="36" s="1"/>
  <c r="AT89" i="5"/>
  <c r="AU89" i="5" s="1"/>
  <c r="E86" i="36" s="1"/>
  <c r="AT250" i="5"/>
  <c r="AU250" i="5" s="1"/>
  <c r="E247" i="36" s="1"/>
  <c r="AT190" i="5"/>
  <c r="AU190" i="5" s="1"/>
  <c r="E187" i="36" s="1"/>
  <c r="AT252" i="5"/>
  <c r="AU252" i="5" s="1"/>
  <c r="E249" i="36" s="1"/>
  <c r="AT105" i="5"/>
  <c r="AU105" i="5" s="1"/>
  <c r="E102" i="36" s="1"/>
  <c r="AT185" i="5"/>
  <c r="AU185" i="5" s="1"/>
  <c r="E182" i="36" s="1"/>
  <c r="AT202" i="5"/>
  <c r="AU202" i="5" s="1"/>
  <c r="E199" i="36" s="1"/>
  <c r="AT196" i="5"/>
  <c r="AU196" i="5" s="1"/>
  <c r="E193" i="36" s="1"/>
  <c r="AT60" i="5"/>
  <c r="AU60" i="5" s="1"/>
  <c r="E57" i="36" s="1"/>
  <c r="AT268" i="5"/>
  <c r="AU268" i="5" s="1"/>
  <c r="E265" i="36" s="1"/>
  <c r="AT39" i="5"/>
  <c r="AT275" i="5"/>
  <c r="AU275" i="5" s="1"/>
  <c r="E272" i="36" s="1"/>
  <c r="AT205" i="5"/>
  <c r="AU205" i="5" s="1"/>
  <c r="E202" i="36" s="1"/>
  <c r="AT220" i="5"/>
  <c r="AU220" i="5" s="1"/>
  <c r="E217" i="36" s="1"/>
  <c r="AT274" i="5"/>
  <c r="AU274" i="5" s="1"/>
  <c r="E271" i="36" s="1"/>
  <c r="AT48" i="5"/>
  <c r="AU48" i="5" s="1"/>
  <c r="E45" i="36" s="1"/>
  <c r="AT183" i="5"/>
  <c r="AU183" i="5" s="1"/>
  <c r="E180" i="36" s="1"/>
  <c r="AT150" i="5"/>
  <c r="AU150" i="5" s="1"/>
  <c r="E147" i="36" s="1"/>
  <c r="AT222" i="5"/>
  <c r="AU222" i="5" s="1"/>
  <c r="E219" i="36" s="1"/>
  <c r="AT50" i="5"/>
  <c r="AU50" i="5" s="1"/>
  <c r="E47" i="36" s="1"/>
  <c r="AT225" i="5"/>
  <c r="AU225" i="5" s="1"/>
  <c r="E222" i="36" s="1"/>
  <c r="AT198" i="5"/>
  <c r="AU198" i="5" s="1"/>
  <c r="E195" i="36" s="1"/>
  <c r="AT20" i="5"/>
  <c r="AU20" i="5" s="1"/>
  <c r="E17" i="36" s="1"/>
  <c r="AT87" i="5"/>
  <c r="AU87" i="5" s="1"/>
  <c r="E84" i="36" s="1"/>
  <c r="AT34" i="5"/>
  <c r="AU34" i="5" s="1"/>
  <c r="E31" i="36" s="1"/>
  <c r="AT156" i="5"/>
  <c r="AU156" i="5" s="1"/>
  <c r="E153" i="36" s="1"/>
  <c r="AT88" i="5"/>
  <c r="AU88" i="5" s="1"/>
  <c r="E85" i="36" s="1"/>
  <c r="AT155" i="5"/>
  <c r="AU155" i="5" s="1"/>
  <c r="E152" i="36" s="1"/>
  <c r="AT228" i="5"/>
  <c r="AU228" i="5" s="1"/>
  <c r="E225" i="36" s="1"/>
  <c r="AT178" i="5"/>
  <c r="AU178" i="5" s="1"/>
  <c r="E175" i="36" s="1"/>
  <c r="AT102" i="5"/>
  <c r="AU102" i="5" s="1"/>
  <c r="E99" i="36" s="1"/>
  <c r="AT98" i="5"/>
  <c r="AU98" i="5" s="1"/>
  <c r="E95" i="36" s="1"/>
  <c r="AT69" i="5"/>
  <c r="AU69" i="5" s="1"/>
  <c r="E66" i="36" s="1"/>
  <c r="AT139" i="5"/>
  <c r="AU139" i="5" s="1"/>
  <c r="E136" i="36" s="1"/>
  <c r="AT152" i="5"/>
  <c r="AU152" i="5" s="1"/>
  <c r="E149" i="36" s="1"/>
  <c r="AT14" i="5"/>
  <c r="AT104" i="5"/>
  <c r="AU104" i="5" s="1"/>
  <c r="E101" i="36" s="1"/>
  <c r="AT211" i="5"/>
  <c r="AU211" i="5" s="1"/>
  <c r="E208" i="36" s="1"/>
  <c r="AT236" i="5"/>
  <c r="AU236" i="5" s="1"/>
  <c r="E233" i="36" s="1"/>
  <c r="AT58" i="5"/>
  <c r="AU58" i="5" s="1"/>
  <c r="E55" i="36" s="1"/>
  <c r="AT145" i="5"/>
  <c r="AU145" i="5" s="1"/>
  <c r="E142" i="36" s="1"/>
  <c r="AT229" i="5"/>
  <c r="AU229" i="5" s="1"/>
  <c r="E226" i="36" s="1"/>
  <c r="AT27" i="5"/>
  <c r="AT22" i="5"/>
  <c r="AU22" i="5" s="1"/>
  <c r="E19" i="36" s="1"/>
  <c r="AT174" i="5"/>
  <c r="AU174" i="5" s="1"/>
  <c r="E171" i="36" s="1"/>
  <c r="AT299" i="5"/>
  <c r="AU299" i="5" s="1"/>
  <c r="E296" i="36" s="1"/>
  <c r="AT68" i="5"/>
  <c r="AU68" i="5" s="1"/>
  <c r="E65" i="36" s="1"/>
  <c r="AT249" i="5"/>
  <c r="AU249" i="5" s="1"/>
  <c r="E246" i="36" s="1"/>
  <c r="AT186" i="5"/>
  <c r="AU186" i="5" s="1"/>
  <c r="E183" i="36" s="1"/>
  <c r="AT91" i="5"/>
  <c r="AU91" i="5" s="1"/>
  <c r="E88" i="36" s="1"/>
  <c r="AT136" i="5"/>
  <c r="AU136" i="5" s="1"/>
  <c r="E133" i="36" s="1"/>
  <c r="AT282" i="5"/>
  <c r="AU282" i="5" s="1"/>
  <c r="E279" i="36" s="1"/>
  <c r="AT266" i="5"/>
  <c r="AU266" i="5" s="1"/>
  <c r="E263" i="36" s="1"/>
  <c r="AT24" i="5"/>
  <c r="AT270" i="5"/>
  <c r="AU270" i="5" s="1"/>
  <c r="E267" i="36" s="1"/>
  <c r="AT241" i="5"/>
  <c r="AU241" i="5" s="1"/>
  <c r="E238" i="36" s="1"/>
  <c r="AT172" i="5"/>
  <c r="AU172" i="5" s="1"/>
  <c r="E169" i="36" s="1"/>
  <c r="AT181" i="5"/>
  <c r="AU181" i="5" s="1"/>
  <c r="E178" i="36" s="1"/>
  <c r="AT169" i="5"/>
  <c r="AU169" i="5" s="1"/>
  <c r="E166" i="36" s="1"/>
  <c r="AT177" i="5"/>
  <c r="AU177" i="5" s="1"/>
  <c r="E174" i="36" s="1"/>
  <c r="AT260" i="5"/>
  <c r="AU260" i="5" s="1"/>
  <c r="E257" i="36" s="1"/>
  <c r="AT124" i="5"/>
  <c r="AU124" i="5" s="1"/>
  <c r="E121" i="36" s="1"/>
  <c r="AT235" i="5"/>
  <c r="AU235" i="5" s="1"/>
  <c r="E232" i="36" s="1"/>
  <c r="AT286" i="5"/>
  <c r="AU286" i="5" s="1"/>
  <c r="E283" i="36" s="1"/>
  <c r="AT18" i="5"/>
  <c r="AU18" i="5" s="1"/>
  <c r="E15" i="36" s="1"/>
  <c r="AT72" i="5"/>
  <c r="AU72" i="5" s="1"/>
  <c r="E69" i="36" s="1"/>
  <c r="AT161" i="5"/>
  <c r="AU161" i="5" s="1"/>
  <c r="E158" i="36" s="1"/>
  <c r="AT132" i="5"/>
  <c r="AU132" i="5" s="1"/>
  <c r="E129" i="36" s="1"/>
  <c r="AT280" i="5"/>
  <c r="AU280" i="5" s="1"/>
  <c r="E277" i="36" s="1"/>
  <c r="AT306" i="5"/>
  <c r="AU306" i="5" s="1"/>
  <c r="E303" i="36" s="1"/>
  <c r="AT111" i="5"/>
  <c r="AU111" i="5" s="1"/>
  <c r="E108" i="36" s="1"/>
  <c r="AT148" i="5"/>
  <c r="AU148" i="5" s="1"/>
  <c r="E145" i="36" s="1"/>
  <c r="AT218" i="5"/>
  <c r="AU218" i="5" s="1"/>
  <c r="E215" i="36" s="1"/>
  <c r="AT142" i="5"/>
  <c r="AU142" i="5" s="1"/>
  <c r="E139" i="36" s="1"/>
  <c r="AT143" i="5"/>
  <c r="AU143" i="5" s="1"/>
  <c r="E140" i="36" s="1"/>
  <c r="AT25" i="5"/>
  <c r="AU25" i="5" s="1"/>
  <c r="E22" i="36" s="1"/>
  <c r="AT57" i="5"/>
  <c r="AU57" i="5" s="1"/>
  <c r="E54" i="36" s="1"/>
  <c r="AT163" i="5"/>
  <c r="AU163" i="5" s="1"/>
  <c r="E160" i="36" s="1"/>
  <c r="AT199" i="5"/>
  <c r="AU199" i="5" s="1"/>
  <c r="E196" i="36" s="1"/>
  <c r="AT248" i="5"/>
  <c r="AU248" i="5" s="1"/>
  <c r="E245" i="36" s="1"/>
  <c r="AT93" i="5"/>
  <c r="AU93" i="5" s="1"/>
  <c r="E90" i="36" s="1"/>
  <c r="AT23" i="5"/>
  <c r="AT112" i="5"/>
  <c r="AU112" i="5" s="1"/>
  <c r="E109" i="36" s="1"/>
  <c r="AT189" i="5"/>
  <c r="AU189" i="5" s="1"/>
  <c r="E186" i="36" s="1"/>
  <c r="AT100" i="5"/>
  <c r="AU100" i="5" s="1"/>
  <c r="E97" i="36" s="1"/>
  <c r="AT126" i="5"/>
  <c r="AU126" i="5" s="1"/>
  <c r="E123" i="36" s="1"/>
  <c r="AT259" i="5"/>
  <c r="AU259" i="5" s="1"/>
  <c r="E256" i="36" s="1"/>
  <c r="AT213" i="5"/>
  <c r="AU213" i="5" s="1"/>
  <c r="E210" i="36" s="1"/>
  <c r="AT301" i="5"/>
  <c r="AU301" i="5" s="1"/>
  <c r="E298" i="36" s="1"/>
  <c r="AT42" i="5"/>
  <c r="AU42" i="5" s="1"/>
  <c r="E39" i="36" s="1"/>
  <c r="AT244" i="5"/>
  <c r="AU244" i="5" s="1"/>
  <c r="E241" i="36" s="1"/>
  <c r="AT304" i="5"/>
  <c r="AU304" i="5" s="1"/>
  <c r="E301" i="36" s="1"/>
  <c r="AT234" i="5"/>
  <c r="AU234" i="5" s="1"/>
  <c r="E231" i="36" s="1"/>
  <c r="AT67" i="5"/>
  <c r="AU67" i="5" s="1"/>
  <c r="E64" i="36" s="1"/>
  <c r="AT289" i="5"/>
  <c r="AU289" i="5" s="1"/>
  <c r="E286" i="36" s="1"/>
  <c r="AT130" i="5"/>
  <c r="AU130" i="5" s="1"/>
  <c r="E127" i="36" s="1"/>
  <c r="AT52" i="5"/>
  <c r="AU52" i="5" s="1"/>
  <c r="E49" i="36" s="1"/>
  <c r="AT256" i="5"/>
  <c r="AU256" i="5" s="1"/>
  <c r="E253" i="36" s="1"/>
  <c r="AT265" i="5"/>
  <c r="AU265" i="5" s="1"/>
  <c r="E262" i="36" s="1"/>
  <c r="AT127" i="5"/>
  <c r="AU127" i="5" s="1"/>
  <c r="E124" i="36" s="1"/>
  <c r="AT144" i="5"/>
  <c r="AU144" i="5" s="1"/>
  <c r="E141" i="36" s="1"/>
  <c r="AT208" i="5"/>
  <c r="AU208" i="5" s="1"/>
  <c r="E205" i="36" s="1"/>
  <c r="AT184" i="5"/>
  <c r="AU184" i="5" s="1"/>
  <c r="E181" i="36" s="1"/>
  <c r="AT59" i="5"/>
  <c r="AU59" i="5" s="1"/>
  <c r="E56" i="36" s="1"/>
  <c r="AT117" i="5"/>
  <c r="AU117" i="5" s="1"/>
  <c r="E114" i="36" s="1"/>
  <c r="AT203" i="5"/>
  <c r="AU203" i="5" s="1"/>
  <c r="E200" i="36" s="1"/>
  <c r="AT290" i="5"/>
  <c r="AU290" i="5" s="1"/>
  <c r="E287" i="36" s="1"/>
  <c r="AT273" i="5"/>
  <c r="AU273" i="5" s="1"/>
  <c r="E270" i="36" s="1"/>
  <c r="AT216" i="5"/>
  <c r="AU216" i="5" s="1"/>
  <c r="E213" i="36" s="1"/>
  <c r="AT227" i="5"/>
  <c r="AU227" i="5" s="1"/>
  <c r="E224" i="36" s="1"/>
  <c r="AT243" i="5"/>
  <c r="AU243" i="5" s="1"/>
  <c r="E240" i="36" s="1"/>
  <c r="AT291" i="5"/>
  <c r="AU291" i="5" s="1"/>
  <c r="E288" i="36" s="1"/>
  <c r="AT96" i="5"/>
  <c r="AU96" i="5" s="1"/>
  <c r="E93" i="36" s="1"/>
  <c r="AT49" i="5"/>
  <c r="AU49" i="5" s="1"/>
  <c r="E46" i="36" s="1"/>
  <c r="AT226" i="5"/>
  <c r="AU226" i="5" s="1"/>
  <c r="E223" i="36" s="1"/>
  <c r="AT71" i="5"/>
  <c r="AU71" i="5" s="1"/>
  <c r="E68" i="36" s="1"/>
  <c r="AT288" i="5"/>
  <c r="AU288" i="5" s="1"/>
  <c r="E285" i="36" s="1"/>
  <c r="AT263" i="5"/>
  <c r="AU263" i="5" s="1"/>
  <c r="E260" i="36" s="1"/>
  <c r="AT258" i="5"/>
  <c r="AU258" i="5" s="1"/>
  <c r="E255" i="36" s="1"/>
  <c r="AT251" i="5"/>
  <c r="AU251" i="5" s="1"/>
  <c r="E248" i="36" s="1"/>
  <c r="AT264" i="5"/>
  <c r="AU264" i="5" s="1"/>
  <c r="E261" i="36" s="1"/>
  <c r="AT141" i="5"/>
  <c r="AU141" i="5" s="1"/>
  <c r="E138" i="36" s="1"/>
  <c r="AT237" i="5"/>
  <c r="AU237" i="5" s="1"/>
  <c r="E234" i="36" s="1"/>
  <c r="AT149" i="5"/>
  <c r="AU149" i="5" s="1"/>
  <c r="E146" i="36" s="1"/>
  <c r="AT13" i="5"/>
  <c r="AT30" i="5"/>
  <c r="AU30" i="5" s="1"/>
  <c r="E27" i="36" s="1"/>
  <c r="AT284" i="5"/>
  <c r="AU284" i="5" s="1"/>
  <c r="E281" i="36" s="1"/>
  <c r="AT182" i="5"/>
  <c r="AU182" i="5" s="1"/>
  <c r="E179" i="36" s="1"/>
  <c r="AT94" i="5"/>
  <c r="AU94" i="5" s="1"/>
  <c r="E91" i="36" s="1"/>
  <c r="AT214" i="5"/>
  <c r="AU214" i="5" s="1"/>
  <c r="E211" i="36" s="1"/>
  <c r="AT159" i="5"/>
  <c r="AU159" i="5" s="1"/>
  <c r="E156" i="36" s="1"/>
  <c r="AT138" i="5"/>
  <c r="AU138" i="5" s="1"/>
  <c r="E135" i="36" s="1"/>
  <c r="AT171" i="5"/>
  <c r="AU171" i="5" s="1"/>
  <c r="E168" i="36" s="1"/>
  <c r="AT179" i="5"/>
  <c r="AU179" i="5" s="1"/>
  <c r="E176" i="36" s="1"/>
  <c r="AT201" i="5"/>
  <c r="AU201" i="5" s="1"/>
  <c r="E198" i="36" s="1"/>
  <c r="AT133" i="5"/>
  <c r="AU133" i="5" s="1"/>
  <c r="E130" i="36" s="1"/>
  <c r="AT173" i="5"/>
  <c r="AU173" i="5" s="1"/>
  <c r="E170" i="36" s="1"/>
  <c r="AT320" i="5"/>
  <c r="AT120" i="5"/>
  <c r="AU120" i="5" s="1"/>
  <c r="E117" i="36" s="1"/>
  <c r="AT51" i="5"/>
  <c r="AU51" i="5" s="1"/>
  <c r="E48" i="36" s="1"/>
  <c r="AT194" i="5"/>
  <c r="AU194" i="5" s="1"/>
  <c r="E191" i="36" s="1"/>
  <c r="AT33" i="5"/>
  <c r="AU33" i="5" s="1"/>
  <c r="E30" i="36" s="1"/>
  <c r="AT287" i="5"/>
  <c r="AU287" i="5" s="1"/>
  <c r="E284" i="36" s="1"/>
  <c r="AT188" i="5"/>
  <c r="AU188" i="5" s="1"/>
  <c r="E185" i="36" s="1"/>
  <c r="AT212" i="5"/>
  <c r="AU212" i="5" s="1"/>
  <c r="E209" i="36" s="1"/>
  <c r="AT283" i="5"/>
  <c r="AU283" i="5" s="1"/>
  <c r="E280" i="36" s="1"/>
  <c r="AT168" i="5"/>
  <c r="AU168" i="5" s="1"/>
  <c r="E165" i="36" s="1"/>
  <c r="AT135" i="5"/>
  <c r="AU135" i="5" s="1"/>
  <c r="E132" i="36" s="1"/>
  <c r="AT267" i="5"/>
  <c r="AU267" i="5" s="1"/>
  <c r="E264" i="36" s="1"/>
  <c r="AT164" i="5"/>
  <c r="AU164" i="5" s="1"/>
  <c r="E161" i="36" s="1"/>
  <c r="AT195" i="5"/>
  <c r="AU195" i="5" s="1"/>
  <c r="E192" i="36" s="1"/>
  <c r="AT119" i="5"/>
  <c r="AU119" i="5" s="1"/>
  <c r="E116" i="36" s="1"/>
  <c r="AT240" i="5"/>
  <c r="AU240" i="5" s="1"/>
  <c r="E237" i="36" s="1"/>
  <c r="AT151" i="5"/>
  <c r="AU151" i="5" s="1"/>
  <c r="E148" i="36" s="1"/>
  <c r="AT103" i="5"/>
  <c r="AU103" i="5" s="1"/>
  <c r="E100" i="36" s="1"/>
  <c r="AT106" i="5"/>
  <c r="AU106" i="5" s="1"/>
  <c r="E103" i="36" s="1"/>
  <c r="AT317" i="5"/>
  <c r="AU317" i="5" s="1"/>
  <c r="E314" i="36" s="1"/>
  <c r="AT8" i="5"/>
  <c r="AU8" i="5" l="1"/>
  <c r="AU320" i="5"/>
  <c r="E317" i="36" s="1"/>
  <c r="AU39" i="5"/>
  <c r="E36" i="36" s="1"/>
  <c r="AU14" i="5"/>
  <c r="E11" i="36" s="1"/>
  <c r="AU24" i="5"/>
  <c r="E21" i="36" s="1"/>
  <c r="AU27" i="5"/>
  <c r="E24" i="36" s="1"/>
  <c r="AU13" i="5"/>
  <c r="E10" i="36" s="1"/>
  <c r="AU23" i="5"/>
  <c r="E20" i="36" s="1"/>
  <c r="AU38" i="5"/>
  <c r="E35" i="36" s="1"/>
  <c r="AU10" i="5"/>
  <c r="E7" i="36" s="1"/>
  <c r="AT309" i="5"/>
  <c r="AU309" i="5" s="1"/>
  <c r="E306" i="36" s="1"/>
  <c r="AT323" i="5" l="1"/>
  <c r="AU323" i="5"/>
  <c r="AU324" i="5" s="1"/>
  <c r="I5" i="3" s="1"/>
  <c r="E5" i="36"/>
  <c r="J13" i="9" l="1"/>
  <c r="J11" i="9" s="1"/>
  <c r="I17" i="3" l="1"/>
  <c r="I19" i="3" s="1"/>
  <c r="E13" i="9"/>
  <c r="E11" i="9" s="1"/>
  <c r="J6" i="3"/>
  <c r="J17" i="3" s="1"/>
  <c r="J18" i="3" l="1"/>
  <c r="E6" i="9" l="1"/>
  <c r="E9" i="9" s="1"/>
  <c r="E19" i="9" s="1"/>
  <c r="J19" i="3"/>
  <c r="J5" i="9" l="1"/>
  <c r="J9" i="9" s="1"/>
  <c r="J20" i="9" s="1"/>
  <c r="F23" i="9" s="1"/>
  <c r="K5" i="8"/>
  <c r="K37" i="8" s="1"/>
</calcChain>
</file>

<file path=xl/sharedStrings.xml><?xml version="1.0" encoding="utf-8"?>
<sst xmlns="http://schemas.openxmlformats.org/spreadsheetml/2006/main" count="1254" uniqueCount="851">
  <si>
    <t>CANTINA HÚMEDA</t>
  </si>
  <si>
    <t xml:space="preserve"> </t>
  </si>
  <si>
    <t>Nº</t>
  </si>
  <si>
    <t>GRADO</t>
  </si>
  <si>
    <t>NOMBRES</t>
  </si>
  <si>
    <t>CUOTA PAGADA</t>
  </si>
  <si>
    <t>POR PAGAR</t>
  </si>
  <si>
    <t>SUBTOTAL</t>
  </si>
  <si>
    <t>TOTAL</t>
  </si>
  <si>
    <t>MOVIMIENTO DE CAJA</t>
  </si>
  <si>
    <t>INGRESOS</t>
  </si>
  <si>
    <t>SUBTOTAL INGRESO</t>
  </si>
  <si>
    <t>TOTAL INGRESOS</t>
  </si>
  <si>
    <t>EGRESOS</t>
  </si>
  <si>
    <t>SUBTOTAL EGRESO</t>
  </si>
  <si>
    <t>TOTAL EGRESO</t>
  </si>
  <si>
    <t>SALDO DE CAJA MES ANTERIOR</t>
  </si>
  <si>
    <t>PAGO FACTURAS</t>
  </si>
  <si>
    <t xml:space="preserve">LIQUIDACIONES SOBRETABLA MES ANTERIOR </t>
  </si>
  <si>
    <t>TOTAL PAGADO</t>
  </si>
  <si>
    <t>SALDO EN CAJA</t>
  </si>
  <si>
    <t>,</t>
  </si>
  <si>
    <t xml:space="preserve">COMPRAS DEL MES </t>
  </si>
  <si>
    <t>CUENTA PERDIDAS Y GANANCIAS</t>
  </si>
  <si>
    <t>N° FACTURA</t>
  </si>
  <si>
    <t>DETALLE</t>
  </si>
  <si>
    <t>PAGADAS</t>
  </si>
  <si>
    <t>GANANCIA</t>
  </si>
  <si>
    <t>PÉRDIDA</t>
  </si>
  <si>
    <t>UTILIDAD ACUMULADA MES ANTERIOR</t>
  </si>
  <si>
    <t>UTILIDAD DEL EJERCICIO (SOBRETABLA MES )</t>
  </si>
  <si>
    <t>UTILIDAD MY. CANTINERO EJERCICIO</t>
  </si>
  <si>
    <t xml:space="preserve">UTILIDAD POR AJUSTE DE PRECIOS  </t>
  </si>
  <si>
    <t>TOTALES</t>
  </si>
  <si>
    <t>SUMA</t>
  </si>
  <si>
    <t>UTILIDAD ACUMULADA</t>
  </si>
  <si>
    <t>SUMA COMPRAS DEL MES</t>
  </si>
  <si>
    <t>SUMA IGUALES</t>
  </si>
  <si>
    <t>LIGADO AL CUADRO</t>
  </si>
  <si>
    <t>SOLO DETALLE</t>
  </si>
  <si>
    <t>COMPRAS</t>
  </si>
  <si>
    <t>CANTIDAD</t>
  </si>
  <si>
    <t>PRECIO UNITARIO/ PORCION</t>
  </si>
  <si>
    <t>NOMBRE LOCAL</t>
  </si>
  <si>
    <t>FECHA</t>
  </si>
  <si>
    <t>FACTURA</t>
  </si>
  <si>
    <t>VALOR UNITARIO</t>
  </si>
  <si>
    <t>VALOR TOTAL</t>
  </si>
  <si>
    <t>SUBTOTAL CONSUMO INDIVIDUAL</t>
  </si>
  <si>
    <t>PRORRATA 1</t>
  </si>
  <si>
    <t>PRORRATA 2</t>
  </si>
  <si>
    <t>PRORRATA 3</t>
  </si>
  <si>
    <t>PRORRATA 4</t>
  </si>
  <si>
    <t>PRORRATA 5</t>
  </si>
  <si>
    <t>PRORRATA 6</t>
  </si>
  <si>
    <t>PRORRATA 7</t>
  </si>
  <si>
    <t>SUBTOTAL PRORRATAS</t>
  </si>
  <si>
    <t>TOTAL CONSUMO</t>
  </si>
  <si>
    <t>EXISTENCIA MES ANTERIOR</t>
  </si>
  <si>
    <t>COMPRAS DEL MES</t>
  </si>
  <si>
    <t>TOTAL EXISTENCIAS VALORIZADAS</t>
  </si>
  <si>
    <t>NPI</t>
  </si>
  <si>
    <t>NOMBRE</t>
  </si>
  <si>
    <t>CF</t>
  </si>
  <si>
    <t>CC</t>
  </si>
  <si>
    <t>T1</t>
  </si>
  <si>
    <t>T2</t>
  </si>
  <si>
    <t>UTILIDAD</t>
  </si>
  <si>
    <t>MOTIVO</t>
  </si>
  <si>
    <t>PERDIDAS</t>
  </si>
  <si>
    <t>PERDIDAS VALORIZADAS</t>
  </si>
  <si>
    <t>CONSUMO MENSUAL</t>
  </si>
  <si>
    <t>VENTAS VALORIZADAS DEL MES</t>
  </si>
  <si>
    <t>EXISTENCIA PROXIMO MES</t>
  </si>
  <si>
    <t>EXIST. VALORIZADA PROX. MES</t>
  </si>
  <si>
    <t>EXISTENCIA DE LICORES MES ANTERIOR</t>
  </si>
  <si>
    <t>ARTICULOS</t>
  </si>
  <si>
    <t>PRECIO</t>
  </si>
  <si>
    <t xml:space="preserve">                       BALANCE DE ENTREGA</t>
  </si>
  <si>
    <t>DEBE</t>
  </si>
  <si>
    <t>HABER</t>
  </si>
  <si>
    <t>ACCIONES EXISTENTES</t>
  </si>
  <si>
    <t>EXISTENCIAS DE LICORES</t>
  </si>
  <si>
    <t>CUENTAS POR PAGAR</t>
  </si>
  <si>
    <t xml:space="preserve">CUENTAS POR COBRAR </t>
  </si>
  <si>
    <t>UTILIDAD MY. CANT. EJERCICIO</t>
  </si>
  <si>
    <t>DINERO EN CAJA</t>
  </si>
  <si>
    <t>050509-4</t>
  </si>
  <si>
    <t>N°</t>
  </si>
  <si>
    <t>CÁMARA DE OFICIALES</t>
  </si>
  <si>
    <t>COMISIÓN REVISORA</t>
  </si>
  <si>
    <t>:</t>
  </si>
  <si>
    <t>INFORME DE LA COMISIÓN REVISORA</t>
  </si>
  <si>
    <t xml:space="preserve">  </t>
  </si>
  <si>
    <r>
      <rPr>
        <b/>
        <sz val="9"/>
        <rFont val="Arial"/>
        <family val="2"/>
      </rPr>
      <t xml:space="preserve">     </t>
    </r>
    <r>
      <rPr>
        <b/>
        <u/>
        <sz val="9"/>
        <rFont val="Arial"/>
        <family val="2"/>
      </rPr>
      <t xml:space="preserve"> ENCARGADOS</t>
    </r>
  </si>
  <si>
    <t xml:space="preserve"> OFICIAL CANTINERO</t>
  </si>
  <si>
    <t xml:space="preserve"> MAY. CANTINERO</t>
  </si>
  <si>
    <t>DIFERENCIA</t>
  </si>
  <si>
    <t>ESCUELA NAVAL</t>
  </si>
  <si>
    <t xml:space="preserve"> "ARTURO PRAT"</t>
  </si>
  <si>
    <t>CN</t>
  </si>
  <si>
    <t>T1 LT</t>
  </si>
  <si>
    <t>T1 SN</t>
  </si>
  <si>
    <t>T1 IM</t>
  </si>
  <si>
    <t>CC IM</t>
  </si>
  <si>
    <t>T1 AB</t>
  </si>
  <si>
    <t>BEBIDAS 591 CC</t>
  </si>
  <si>
    <t>341706-7</t>
  </si>
  <si>
    <t>344995-4</t>
  </si>
  <si>
    <t>343499-5</t>
  </si>
  <si>
    <t>264813-2</t>
  </si>
  <si>
    <t>341306-8</t>
  </si>
  <si>
    <t>PC</t>
  </si>
  <si>
    <t>CC AB</t>
  </si>
  <si>
    <t>NÓMINA DE ACCIONISTAS</t>
  </si>
  <si>
    <t>640898-6</t>
  </si>
  <si>
    <t>632397-5</t>
  </si>
  <si>
    <t>EXISTENCIA DE LICORES PRÓXIMO MES</t>
  </si>
  <si>
    <t>261720-3</t>
  </si>
  <si>
    <t>343796-8</t>
  </si>
  <si>
    <t>PRECIOS CANTINA HÚMEDA</t>
  </si>
  <si>
    <t>ARTÍCULOS</t>
  </si>
  <si>
    <t>SOM</t>
  </si>
  <si>
    <t>PRECIO DE LOS ARTÍCULOS</t>
  </si>
  <si>
    <t>616417-9</t>
  </si>
  <si>
    <t>607298-5</t>
  </si>
  <si>
    <t>347387-3</t>
  </si>
  <si>
    <t>341911-3</t>
  </si>
  <si>
    <t>230617-3</t>
  </si>
  <si>
    <t>264219-5</t>
  </si>
  <si>
    <t>342512-4</t>
  </si>
  <si>
    <t>342888-1</t>
  </si>
  <si>
    <t>572013-3</t>
  </si>
  <si>
    <t>341708-6</t>
  </si>
  <si>
    <t>PRECIO DE VENTA PARA EL MES</t>
  </si>
  <si>
    <t>342116-3</t>
  </si>
  <si>
    <t>345512-1</t>
  </si>
  <si>
    <t>260902-4</t>
  </si>
  <si>
    <t>260196-4</t>
  </si>
  <si>
    <t>263818-8</t>
  </si>
  <si>
    <t>353519-7</t>
  </si>
  <si>
    <t>342295-7</t>
  </si>
  <si>
    <t>340520-7</t>
  </si>
  <si>
    <t>341196-4</t>
  </si>
  <si>
    <t>340216-4</t>
  </si>
  <si>
    <t>340204-2</t>
  </si>
  <si>
    <t>341906-2</t>
  </si>
  <si>
    <t>584806-8</t>
  </si>
  <si>
    <t>201012-3</t>
  </si>
  <si>
    <t>515017-7</t>
  </si>
  <si>
    <t>522812-3</t>
  </si>
  <si>
    <t>220416-7</t>
  </si>
  <si>
    <t>587809-8</t>
  </si>
  <si>
    <t>348387-8</t>
  </si>
  <si>
    <t>220293-6</t>
  </si>
  <si>
    <t>005606-7</t>
  </si>
  <si>
    <t>000112-4</t>
  </si>
  <si>
    <t>342395-9</t>
  </si>
  <si>
    <t>585115-7</t>
  </si>
  <si>
    <t>230101-2</t>
  </si>
  <si>
    <t>FACTURAS PENDIENTES POR PAGAR</t>
  </si>
  <si>
    <t>CANT</t>
  </si>
  <si>
    <t>220121-2</t>
  </si>
  <si>
    <t>523612-4</t>
  </si>
  <si>
    <t xml:space="preserve">PRECIO VENTA </t>
  </si>
  <si>
    <t>UTILIDAD POR VENTA DE CORRECCIÓN DE PRECIOS</t>
  </si>
  <si>
    <t>528315-8</t>
  </si>
  <si>
    <t>653200-1</t>
  </si>
  <si>
    <t>616621-1</t>
  </si>
  <si>
    <t>602614-2</t>
  </si>
  <si>
    <t>639221-2</t>
  </si>
  <si>
    <t>577112-8</t>
  </si>
  <si>
    <t>586006-2</t>
  </si>
  <si>
    <t>515400-2</t>
  </si>
  <si>
    <t>650898-3</t>
  </si>
  <si>
    <t>593412-6</t>
  </si>
  <si>
    <t>629497-9</t>
  </si>
  <si>
    <t>609600-9</t>
  </si>
  <si>
    <t>002808-4</t>
  </si>
  <si>
    <t>574107-1</t>
  </si>
  <si>
    <t>550701-2</t>
  </si>
  <si>
    <t>569909-8</t>
  </si>
  <si>
    <t>PENDIENTE</t>
  </si>
  <si>
    <t xml:space="preserve">T1 </t>
  </si>
  <si>
    <t>040406-2</t>
  </si>
  <si>
    <t>003313-9</t>
  </si>
  <si>
    <t>003210-4</t>
  </si>
  <si>
    <t>607716-1</t>
  </si>
  <si>
    <t>000709-5</t>
  </si>
  <si>
    <t>040210-4</t>
  </si>
  <si>
    <t>050510-7</t>
  </si>
  <si>
    <t>000312-8</t>
  </si>
  <si>
    <t>548212-6</t>
  </si>
  <si>
    <t>528804-2</t>
  </si>
  <si>
    <t>DEVOLUCIÓN ACCIONISTAS</t>
  </si>
  <si>
    <t>UTILIDAD MY. CANT. ACUMULADA</t>
  </si>
  <si>
    <t>263321-9</t>
  </si>
  <si>
    <t>535122-4</t>
  </si>
  <si>
    <t>503810-6</t>
  </si>
  <si>
    <t>C2</t>
  </si>
  <si>
    <t>M1</t>
  </si>
  <si>
    <t>631322-4</t>
  </si>
  <si>
    <t>S1</t>
  </si>
  <si>
    <t>599199-1</t>
  </si>
  <si>
    <t>631599-3</t>
  </si>
  <si>
    <t>560603-5</t>
  </si>
  <si>
    <t>S2</t>
  </si>
  <si>
    <t>610903-6</t>
  </si>
  <si>
    <t>503604-6</t>
  </si>
  <si>
    <t>522606-3</t>
  </si>
  <si>
    <t>574007-8</t>
  </si>
  <si>
    <t>264616-1</t>
  </si>
  <si>
    <t>581213-8</t>
  </si>
  <si>
    <t>C1</t>
  </si>
  <si>
    <t>DELEGADO CÁMARA OFS.</t>
  </si>
  <si>
    <t>EC GDO 7</t>
  </si>
  <si>
    <t>EC GDO 8</t>
  </si>
  <si>
    <t>EC GDO 9</t>
  </si>
  <si>
    <t>EC GDO 10</t>
  </si>
  <si>
    <t>EC GDO 11</t>
  </si>
  <si>
    <t>EC GDO 12</t>
  </si>
  <si>
    <t>PAC GDO. 5</t>
  </si>
  <si>
    <t>PAC GDO. 9</t>
  </si>
  <si>
    <t>PAC GDO. 10</t>
  </si>
  <si>
    <t>PAC GDO. 12</t>
  </si>
  <si>
    <t>SO</t>
  </si>
  <si>
    <t>Z1</t>
  </si>
  <si>
    <t>M</t>
  </si>
  <si>
    <t>HONOR.</t>
  </si>
  <si>
    <t>GONZÁLEZ FUSTER FELIPE A.</t>
  </si>
  <si>
    <t>ROMERO MOYA NICOLÁS M.</t>
  </si>
  <si>
    <t>DESCALZI SOLARI FRANCISCO A.</t>
  </si>
  <si>
    <t>GUEVARA VEGAS MATÍAS C.</t>
  </si>
  <si>
    <t>REINIKE LARRAÍN JAVIER A.</t>
  </si>
  <si>
    <t>PALMA DE SOLE FERNANDO G.</t>
  </si>
  <si>
    <t>CHANDÍA SCHUFFENEGER CARLOS A.</t>
  </si>
  <si>
    <t>CAVADA PEREDO VICENTE A.</t>
  </si>
  <si>
    <t>PIZARRO MUÑOZ HERMAN A.</t>
  </si>
  <si>
    <t>CARVAJAL FLORES GLORIA M.</t>
  </si>
  <si>
    <t>GONDRE GUERRA MARÍA S.</t>
  </si>
  <si>
    <t>ROJAS MARTÍNEZ ERNESTO B.</t>
  </si>
  <si>
    <t>VALLADARES GÓNGORA KARINA O.</t>
  </si>
  <si>
    <t>BRAVO VEJAR CRISTIAN A.</t>
  </si>
  <si>
    <t>FERNÁNDEZ DONOSO LEANDRO A.</t>
  </si>
  <si>
    <t>PETZEL MERINO MARGARITA M.</t>
  </si>
  <si>
    <t>FRANCO BRANTES SEBASTIÁN E.</t>
  </si>
  <si>
    <t>CIFUENTES VELÁSQUEZ RODOLFO A.</t>
  </si>
  <si>
    <t>ÁLVAREZ JIMÉNEZ SANDRO E.</t>
  </si>
  <si>
    <t>MANZO JAQUES MARÍA J.</t>
  </si>
  <si>
    <t>DÍAZ GÓMEZ BAYRON G.</t>
  </si>
  <si>
    <t>MUÑOZ CHAMORRO VANESSA A.</t>
  </si>
  <si>
    <t>GUILLÉN ÁLVAREZ EVELYN E.</t>
  </si>
  <si>
    <t>ARANDA FREDES GUILLERMO J.</t>
  </si>
  <si>
    <t>WELDT PÉREZ JORGE A.</t>
  </si>
  <si>
    <t>AGUIRRE RAMÍREZ CARLOS A.</t>
  </si>
  <si>
    <t>BUCCAREY CASTILLO FRANCIS D.</t>
  </si>
  <si>
    <t>CONSTENLA PETTERSEN JORGE A.</t>
  </si>
  <si>
    <t>MIRANDA NIETO JENNY G.</t>
  </si>
  <si>
    <t>CAÑAS PASTENE JORGE E.</t>
  </si>
  <si>
    <t>VALDÉS LÓPEZ PAOLA D.</t>
  </si>
  <si>
    <t>MANRÍQUEZ TRUJILLO JESSICA C.</t>
  </si>
  <si>
    <t>JIMÉNEZ MARTÍNEZ PABLO E.</t>
  </si>
  <si>
    <t>MONTECINO ULE MARCO A.</t>
  </si>
  <si>
    <t>BRAVO NAVEA FLAVIO E.</t>
  </si>
  <si>
    <t>ROBSON GUZZINI PAOLA E.</t>
  </si>
  <si>
    <t>DONOSO FLORES RODRIGO G.</t>
  </si>
  <si>
    <t>SOTO SALGADO JORGE A.</t>
  </si>
  <si>
    <t>GUZMÁN JÉLVEZ ALEX F.</t>
  </si>
  <si>
    <t>TORRES ÁLVAREZ SILVIA P.</t>
  </si>
  <si>
    <t>VILLARROEL SERRA OSVALDO J.</t>
  </si>
  <si>
    <t>MESSINA GUZMÁN PAMELA B.</t>
  </si>
  <si>
    <t>MORGADO MATELUNA DAVID A.</t>
  </si>
  <si>
    <t>CASTRO ORTIZ IGNACIO R.</t>
  </si>
  <si>
    <t>CASTILLO NAVARRETE FIDEL A.</t>
  </si>
  <si>
    <t xml:space="preserve">MUÑOZ PINO ALEXANDER </t>
  </si>
  <si>
    <t>TORO NAVARRETE PATRICIO A.</t>
  </si>
  <si>
    <t>MENESES MARCHANTT HUMBERTO P.</t>
  </si>
  <si>
    <t>VERA PONCE EUGENIO A.</t>
  </si>
  <si>
    <t>COLLAO PINO ALEJANDRA E.</t>
  </si>
  <si>
    <t>CURAMIL ÑANCUCHEO NELSON A.</t>
  </si>
  <si>
    <t>RIVEROS VEGA MARCELO A.</t>
  </si>
  <si>
    <t>ARANEDA PAREDES LUIS R.</t>
  </si>
  <si>
    <t>OLATE CALDERÓN ALEXIS M.</t>
  </si>
  <si>
    <t>SURRIBA FERNÁNDEZ HUMBERTO P.</t>
  </si>
  <si>
    <t>CONTRERAS DE LA FUENTE NAIN R.</t>
  </si>
  <si>
    <t>GÓMEZ TRUREO MARIO A.</t>
  </si>
  <si>
    <t>AEDO MATUTE CHRISTIAN A.</t>
  </si>
  <si>
    <t>ARAVENA CARO CAROLINA A.</t>
  </si>
  <si>
    <t>FUENTES RIVAS EDWIN E.</t>
  </si>
  <si>
    <t>FUENTES LARA FERNANDO A.</t>
  </si>
  <si>
    <t>GAJARDO LARA LEONARDO A.</t>
  </si>
  <si>
    <t>SEGOVIA VALDEBENITO JUAN P.</t>
  </si>
  <si>
    <t>VÉLIZ AGUILERA CRISTIAN M.</t>
  </si>
  <si>
    <t>ZAMBRANO ABALLAY JONATHAN A.</t>
  </si>
  <si>
    <t>RUBILAR ROCA SERGIO C.</t>
  </si>
  <si>
    <t>RUIZ BURBOA CLAUDIO I.</t>
  </si>
  <si>
    <t>CISTERNAS VERDEJO GUSTAVO A.</t>
  </si>
  <si>
    <t>DELGADO ESPINOZA LUIS A.</t>
  </si>
  <si>
    <t>ALBORNOZ DOTE RONALD ELIECER</t>
  </si>
  <si>
    <t>ARAVENA QUIROZ JUAN B.</t>
  </si>
  <si>
    <t>RAMÍREZ CRESPO PABLO A.</t>
  </si>
  <si>
    <t>LLANCABUR OLIVARES CARLOS E.</t>
  </si>
  <si>
    <t>HUENANTE TRUJILLO FRANCISCO J.</t>
  </si>
  <si>
    <t>PINO ACUÑA ESTEBAN A.</t>
  </si>
  <si>
    <t>ARRIAGADA CABEZA LEONARDO A.</t>
  </si>
  <si>
    <t>BENÍTEZ LABARCA CRISTOPHER A.</t>
  </si>
  <si>
    <t>FRANCO BARRÍA ERWIN I.</t>
  </si>
  <si>
    <t>GONZÁLEZ FERNÁNDEZ MIGUEL A.</t>
  </si>
  <si>
    <t>ESPINOZA GUTIÉRREZ CLAUDIO A.</t>
  </si>
  <si>
    <t>VILLA CALVO SAMUEL U.</t>
  </si>
  <si>
    <t>FUENTES FUENTES EDGARDO E.</t>
  </si>
  <si>
    <t>OLIVARES ABRIGO RICHARD E.</t>
  </si>
  <si>
    <t>ZÚÑIGA BANDA SEBASTIÁN M.</t>
  </si>
  <si>
    <t>NÚÑEZ VILCHES JOAQUÍN I.</t>
  </si>
  <si>
    <t>ALARCÓN FUENTES CARLOS E.</t>
  </si>
  <si>
    <t>CRUZAT SAAVEDRA EXEQUIEL G.</t>
  </si>
  <si>
    <t>IBARRA OLEA JUAN J.</t>
  </si>
  <si>
    <t>FUENTES ÁLVAREZ PABLO B.</t>
  </si>
  <si>
    <t>GARCÍA VELOSO ALEXIS E.</t>
  </si>
  <si>
    <t>TORRES PINILLA SALOMÓN I.</t>
  </si>
  <si>
    <t>NOVOA SAAVEDRA GUILLERMO A.</t>
  </si>
  <si>
    <t>GONZÁLEZ VEGA CARLA A.</t>
  </si>
  <si>
    <t>MUÑOZ VASQUEZ VILMA A.</t>
  </si>
  <si>
    <t>CARTAGENA HUMAÑA JONATHAN A.</t>
  </si>
  <si>
    <t>BÓRQUEZ SILVA PAULINA A.</t>
  </si>
  <si>
    <t xml:space="preserve">CHAMORRO URIBE ANITA  </t>
  </si>
  <si>
    <t>AYALA MAREY GIOVANNI B.</t>
  </si>
  <si>
    <t>RAMOS ESPINOZA DIEGO A.</t>
  </si>
  <si>
    <t>ARRIAGADA NUÑEZ MOISES I.</t>
  </si>
  <si>
    <t>MARABOLÍ ALARCÓN MARYORI Y.</t>
  </si>
  <si>
    <t>MALDONADO VARELA JAVIER A.</t>
  </si>
  <si>
    <t>SANDOVAL SANTANDER JESSENIA S.</t>
  </si>
  <si>
    <t>BRAVO VALENZUELA FRANCISCO A.</t>
  </si>
  <si>
    <t>ÁGUILA LOBOS CLAUDIO E.</t>
  </si>
  <si>
    <t>BARRAZA HIGUERA DANIEL A.</t>
  </si>
  <si>
    <t>FERNÁNDEZ NAVARRO SEBASTIÁN I.</t>
  </si>
  <si>
    <t>RAMÍREZ PEREIRA PABLO A.</t>
  </si>
  <si>
    <t>PINELA GONZÁLEZ MICHEL A.</t>
  </si>
  <si>
    <t>VÁSQUEZ GONZÁLEZ DIEGO I.</t>
  </si>
  <si>
    <t>MERY VALENCIA DIEGO M.</t>
  </si>
  <si>
    <t>BARTOLOZZI DÍAZ GIOVANNI F.</t>
  </si>
  <si>
    <t>AYALA GUÍÑEZ RODRIGO I.</t>
  </si>
  <si>
    <t>PÉREZ ORTIZ FRANCISCO D.</t>
  </si>
  <si>
    <t>GUZMÁN VERGARA KARINA I.</t>
  </si>
  <si>
    <t>TEJO CARRASCO MARIO A.</t>
  </si>
  <si>
    <t>ÁLVAREZ GONZÁLEZ JUAN A.</t>
  </si>
  <si>
    <t>VERA FAJARDO ALEJANDRO I.</t>
  </si>
  <si>
    <t>CARMONA OLIVARES GERALDINE J.</t>
  </si>
  <si>
    <t>RAMOS FERNÁNDEZ BÁRBARA D.</t>
  </si>
  <si>
    <t>CANTO CANTO GONZALO E.</t>
  </si>
  <si>
    <t>MESÍAS QUEZADA GRECK G.</t>
  </si>
  <si>
    <t>FIGUEROA AQUEVEQUE GONZALO A.</t>
  </si>
  <si>
    <t>VILLEGAS DONOSO VÍCTOR M.</t>
  </si>
  <si>
    <t>LEIVA TORNERO CLAUDIO A.</t>
  </si>
  <si>
    <t>MARTÍNEZ MATURANA DIEGO A.</t>
  </si>
  <si>
    <t>MONTECINOS FLORES VALENTINA S.</t>
  </si>
  <si>
    <t>VEGA ÁLVAREZ  KAREN  S.</t>
  </si>
  <si>
    <t>RIVAS MARTÍNEZ ABSALÓN E.</t>
  </si>
  <si>
    <t>ASTUDILLO ZÚÑIGA  BETZABETH A.</t>
  </si>
  <si>
    <t>SANHUEZA VÁSQUEZ JOSÉ I.</t>
  </si>
  <si>
    <t>OLIVARES SANDOVAL SEBASTIÁN J.</t>
  </si>
  <si>
    <t>GUROPLASS VILLEGAS ODDUAR</t>
  </si>
  <si>
    <t>AROS ALVARADO NICOLÁS A.</t>
  </si>
  <si>
    <t>ULLOA ULLOA MATÍAS I.</t>
  </si>
  <si>
    <t>VEGA MELLA BASTIÁN</t>
  </si>
  <si>
    <t>GONZÁLEZ LEBU PABLO</t>
  </si>
  <si>
    <t>VILLAR MARTÍNEZ PABLO IGNACIO</t>
  </si>
  <si>
    <t>VARGAS PINO GUSTAVO A.</t>
  </si>
  <si>
    <t>IRARRÁZABAL VERA ELIZABETH V.</t>
  </si>
  <si>
    <t>GARCÍA LÓPEZ CAROLINA A.</t>
  </si>
  <si>
    <t>CABRERA RIQUELME PAULINA J.</t>
  </si>
  <si>
    <t>BAEZA RIVAS CRISHNA K.</t>
  </si>
  <si>
    <t>SALAS ÁLVAREZ MARCELO</t>
  </si>
  <si>
    <t>TOLOZA PÁEZ KAREN M.</t>
  </si>
  <si>
    <t>ZANELLI SUFFO VÍCTOR A.</t>
  </si>
  <si>
    <t>WEISS DÍAZ WALTER V.</t>
  </si>
  <si>
    <t>VIDAL STUARDO CARLOS N.</t>
  </si>
  <si>
    <t>TAPIA LÓPEZ PABLO A.</t>
  </si>
  <si>
    <t>SÁNCHEZ ESPINOZA JAVIERA P.</t>
  </si>
  <si>
    <t>SOTO SILVA VÍCTOR H.</t>
  </si>
  <si>
    <t>SORIA-GALVARRO DERPICH RODOLFO E.</t>
  </si>
  <si>
    <t>SIELFELD FIGUEROA JUAN O.</t>
  </si>
  <si>
    <t>SEPÚLVEDA HAUGEN RODRIGO C.</t>
  </si>
  <si>
    <t>SAAVEDRA GÓMEZ ORLANDO H.</t>
  </si>
  <si>
    <t>RÍOS GALLARDO JORGE L.</t>
  </si>
  <si>
    <t>RUIZ DÍAZ MARCELA V.</t>
  </si>
  <si>
    <t>PLAZA BOMBAL MANUEL S.</t>
  </si>
  <si>
    <t>PIZARRO HIDALGO LORENA A.</t>
  </si>
  <si>
    <t>PINTO RAMÍREZ BORIS B.</t>
  </si>
  <si>
    <t>OTSU VARAS YASUJI M.</t>
  </si>
  <si>
    <t>ORELLANA RIVERA MANUEL A.</t>
  </si>
  <si>
    <t>NÚÑEZ GUNDLACH HÉCTOR E.</t>
  </si>
  <si>
    <t>MÉNDEZ LAINES CONSTANZA J.</t>
  </si>
  <si>
    <t>MAYNE-NICHOLLS KLENNER MICHAEL A.</t>
  </si>
  <si>
    <t>LUCERO LEIVA ANDRÉS</t>
  </si>
  <si>
    <t>LEIVA ARAOS YANINA</t>
  </si>
  <si>
    <t>JARA IRRAZABAL MANUEL E.</t>
  </si>
  <si>
    <t>JAIME FUENZALIDA HÉCTOR E.</t>
  </si>
  <si>
    <t>HARDY GONZÁLEZ CATHERINE J.</t>
  </si>
  <si>
    <t>GUZMÁN SOLÍS MARCELA E.</t>
  </si>
  <si>
    <t>GONZÁLEZ VERGARA MIGUEL A.</t>
  </si>
  <si>
    <t>GONZÁLEZ BOTELLO DORIS C.</t>
  </si>
  <si>
    <t>GARCÍA OBREGÓN ORLANDO J.</t>
  </si>
  <si>
    <t>GARCÍA COVACEVICH ALBERTO E.</t>
  </si>
  <si>
    <t>CÁCERES ROBLES RAMÓN B.</t>
  </si>
  <si>
    <t>CORONADO ROMÁN WALTER R.</t>
  </si>
  <si>
    <t>CORDOVEZ GALEFSKI RICARDO E.</t>
  </si>
  <si>
    <t>COLOMA ALLENDE MANUEL E.</t>
  </si>
  <si>
    <t>CHASSIN-TRUBERT CORREA JEAN P.</t>
  </si>
  <si>
    <t>CHAGAY HERNÁNDEZ DRAGO A.</t>
  </si>
  <si>
    <t>CELIS NUÑEZ ALEJANDRO E.</t>
  </si>
  <si>
    <t>CARRASCO CARVAJAL GONZALO E.</t>
  </si>
  <si>
    <t>CAMPOS OLIVERA VALESKA F.</t>
  </si>
  <si>
    <t>CAMPOS GARRIDO MANUEL L.</t>
  </si>
  <si>
    <t>BELLO RETAMAL DANIEL M.</t>
  </si>
  <si>
    <t>BASELLI MASSAI GIULIO A.</t>
  </si>
  <si>
    <t>BARRERA ROBLES CLAUDIA M.</t>
  </si>
  <si>
    <t>BAQUEDANO JER SOLEDAD</t>
  </si>
  <si>
    <t>ARENTSEN ARAMBURU CHRISTIANE</t>
  </si>
  <si>
    <t>ARELLANO CASTILLO IGNACIO E.</t>
  </si>
  <si>
    <t>ARANCIBIA OVALLE LILIAN P.</t>
  </si>
  <si>
    <t>ARANCIBIA BACELLI DAMARIS A.</t>
  </si>
  <si>
    <t>AGUAD OLIVARES NICOLÁS V.</t>
  </si>
  <si>
    <t>OBERMOLLER CANALES HILDE I.</t>
  </si>
  <si>
    <t>BURGOS PINTO RODRIGO I.</t>
  </si>
  <si>
    <t>ULLOA MARTÍNEZ VÍCTOR A.</t>
  </si>
  <si>
    <t>SOLÍS SANHUEZA GONZALO I.</t>
  </si>
  <si>
    <t>QUIROGA TORRES CÉSAR A.</t>
  </si>
  <si>
    <t>PIMENTEL PRATO CLAUDIO P.</t>
  </si>
  <si>
    <t>NARVÁEZ SALGADO JORGE A.</t>
  </si>
  <si>
    <t>MUNITA LOBOS JUAN C.</t>
  </si>
  <si>
    <t>DUFEY GONZÁLEZ SERGIO O.</t>
  </si>
  <si>
    <t>SOTO ÁLVAREZ RAÚL</t>
  </si>
  <si>
    <t>ROJAS CARRASCO RUBÉN</t>
  </si>
  <si>
    <t>OLIVARES ARAVENA JOHNNY</t>
  </si>
  <si>
    <t>CONCHA DE LA CUADRA KARLA</t>
  </si>
  <si>
    <t>200599-6</t>
  </si>
  <si>
    <t>221296-5</t>
  </si>
  <si>
    <t>202209-1</t>
  </si>
  <si>
    <t>200317-6</t>
  </si>
  <si>
    <t>220317-9</t>
  </si>
  <si>
    <t>200515-2</t>
  </si>
  <si>
    <t>201117-7</t>
  </si>
  <si>
    <t>200722-6</t>
  </si>
  <si>
    <t>201222-1</t>
  </si>
  <si>
    <t>230120-4</t>
  </si>
  <si>
    <t>270617-9</t>
  </si>
  <si>
    <t>260822-8</t>
  </si>
  <si>
    <t>263799-7</t>
  </si>
  <si>
    <t>262299-1</t>
  </si>
  <si>
    <t>264417-1</t>
  </si>
  <si>
    <t>269518-5</t>
  </si>
  <si>
    <t>260121-8</t>
  </si>
  <si>
    <t>262221-2</t>
  </si>
  <si>
    <t>263322-4</t>
  </si>
  <si>
    <t>626296-4</t>
  </si>
  <si>
    <t>651696-5</t>
  </si>
  <si>
    <t>600897-5</t>
  </si>
  <si>
    <t>621098-1</t>
  </si>
  <si>
    <t>597699-1</t>
  </si>
  <si>
    <t>526402-3</t>
  </si>
  <si>
    <t>591202-7</t>
  </si>
  <si>
    <t>529604-3</t>
  </si>
  <si>
    <t xml:space="preserve">573907-3 </t>
  </si>
  <si>
    <t>549709-1</t>
  </si>
  <si>
    <t>585509-1</t>
  </si>
  <si>
    <t>585009-9</t>
  </si>
  <si>
    <t>603710-2</t>
  </si>
  <si>
    <t>517010-7</t>
  </si>
  <si>
    <t>548310-9</t>
  </si>
  <si>
    <t>503511-4</t>
  </si>
  <si>
    <t>584511-3</t>
  </si>
  <si>
    <t>612311-8</t>
  </si>
  <si>
    <t>613111-9</t>
  </si>
  <si>
    <t>612211-6</t>
  </si>
  <si>
    <t>522412-4</t>
  </si>
  <si>
    <t>519912-7</t>
  </si>
  <si>
    <t>592512-3</t>
  </si>
  <si>
    <t>592612-5</t>
  </si>
  <si>
    <t>593712-3</t>
  </si>
  <si>
    <t>577513-2</t>
  </si>
  <si>
    <t>582513-1</t>
  </si>
  <si>
    <t>585413-5</t>
  </si>
  <si>
    <t>579114-8</t>
  </si>
  <si>
    <t>585214-5</t>
  </si>
  <si>
    <t>602414-7</t>
  </si>
  <si>
    <t>598415-7</t>
  </si>
  <si>
    <t>618016-7</t>
  </si>
  <si>
    <t>614616-8</t>
  </si>
  <si>
    <t>616317-7</t>
  </si>
  <si>
    <t>617517-7</t>
  </si>
  <si>
    <t>550617-9</t>
  </si>
  <si>
    <t>610817-5</t>
  </si>
  <si>
    <t>613317-1</t>
  </si>
  <si>
    <t>563618-7</t>
  </si>
  <si>
    <t>603718-7</t>
  </si>
  <si>
    <t>622518-1</t>
  </si>
  <si>
    <t>614418-3</t>
  </si>
  <si>
    <t>525619-6</t>
  </si>
  <si>
    <t>582919-6</t>
  </si>
  <si>
    <t>585120-8</t>
  </si>
  <si>
    <t>524120-3</t>
  </si>
  <si>
    <t>625121-1</t>
  </si>
  <si>
    <t>629821-8</t>
  </si>
  <si>
    <t>628121-7</t>
  </si>
  <si>
    <t>553321-6</t>
  </si>
  <si>
    <t>615121-4</t>
  </si>
  <si>
    <t>630621-1</t>
  </si>
  <si>
    <t>534222-1</t>
  </si>
  <si>
    <t>549622-4</t>
  </si>
  <si>
    <t>532922-5</t>
  </si>
  <si>
    <t>625222-7</t>
  </si>
  <si>
    <t>629822-3</t>
  </si>
  <si>
    <t>630522-3</t>
  </si>
  <si>
    <t>536422-6</t>
  </si>
  <si>
    <t xml:space="preserve">630622-5 </t>
  </si>
  <si>
    <t>628822-7</t>
  </si>
  <si>
    <t>340022-5</t>
  </si>
  <si>
    <t>341805-5</t>
  </si>
  <si>
    <t>342312-9</t>
  </si>
  <si>
    <t>342517-6</t>
  </si>
  <si>
    <t>341916-5</t>
  </si>
  <si>
    <t>344720-4</t>
  </si>
  <si>
    <t>342606-1</t>
  </si>
  <si>
    <t>341811-1</t>
  </si>
  <si>
    <t>343699-9</t>
  </si>
  <si>
    <t>344812-2</t>
  </si>
  <si>
    <t>344820-6</t>
  </si>
  <si>
    <t>345300-4</t>
  </si>
  <si>
    <t>346290-7</t>
  </si>
  <si>
    <t>340021-1</t>
  </si>
  <si>
    <t>344117-8</t>
  </si>
  <si>
    <t>343602-8</t>
  </si>
  <si>
    <t>342891-3</t>
  </si>
  <si>
    <t>340821-8</t>
  </si>
  <si>
    <t>342595-4</t>
  </si>
  <si>
    <t>345720-9</t>
  </si>
  <si>
    <t>345021-8</t>
  </si>
  <si>
    <t>340620-9</t>
  </si>
  <si>
    <t>343113-5</t>
  </si>
  <si>
    <t>343105-1</t>
  </si>
  <si>
    <t>343001-1</t>
  </si>
  <si>
    <t>343011-4</t>
  </si>
  <si>
    <t>342316-7</t>
  </si>
  <si>
    <t>340996-6</t>
  </si>
  <si>
    <t>341208-5</t>
  </si>
  <si>
    <t>340708-1</t>
  </si>
  <si>
    <t>345321-5</t>
  </si>
  <si>
    <t>001199-7</t>
  </si>
  <si>
    <t>040311-1</t>
  </si>
  <si>
    <t>050190-5</t>
  </si>
  <si>
    <t>040912-8</t>
  </si>
  <si>
    <t>341408-9</t>
  </si>
  <si>
    <t>659198-7</t>
  </si>
  <si>
    <t>DEVOLUCIÓN POR DESCUENTO MAL EFECTUADO</t>
  </si>
  <si>
    <t>538520-1</t>
  </si>
  <si>
    <t>PÉRDIDA POR AJUSTE DE PRECIO (EXISTENCIAS)</t>
  </si>
  <si>
    <t>340822-3</t>
  </si>
  <si>
    <t>003810-7</t>
  </si>
  <si>
    <t>ESPUMANTE VIÑAMAR BRUT 750 CC</t>
  </si>
  <si>
    <t>GALLEGOS JACCARD RENÉ</t>
  </si>
  <si>
    <t>CORTÉS PAINÉN CRISTOPHER</t>
  </si>
  <si>
    <t>GONZALEZ FUSTER, FELIPE</t>
  </si>
  <si>
    <t>ROMERO MOYA, NICOLÁS MATÍAS</t>
  </si>
  <si>
    <t>DESCALZI SOLARI, FRANCISCO</t>
  </si>
  <si>
    <t>GALLEGOS JACCARD, RENÉ</t>
  </si>
  <si>
    <t>PALMA DE SOLE, FERNANDO</t>
  </si>
  <si>
    <t>CUADRA LÓPEZ, CAROLINA</t>
  </si>
  <si>
    <t>BEBIDAS 3LTS</t>
  </si>
  <si>
    <t>CERVEZA AUSTRAL CALAFATE 330 CC</t>
  </si>
  <si>
    <t>CERVEZA ROYAL GUARD 330 CC</t>
  </si>
  <si>
    <t>CERVEZA KUNSTMANN TOROBAYO 500 CC</t>
  </si>
  <si>
    <t>PISCO ALTO DEL CARMEN 1000 CC</t>
  </si>
  <si>
    <t>PISCO MAL PASO 1000 CC</t>
  </si>
  <si>
    <t>PISCO MISTRAL NOBEL 750 CC</t>
  </si>
  <si>
    <t>PISCO ANDINO SOUR 1000 CC</t>
  </si>
  <si>
    <t>CERVEZA CORONA 330 CC</t>
  </si>
  <si>
    <t>PISCO ALTO DEL CARMEN 40° TRANSP. 750 CC</t>
  </si>
  <si>
    <t>LICOR RAMAZZOTI</t>
  </si>
  <si>
    <t>LICOR APEROL 750 CC</t>
  </si>
  <si>
    <t>VINO CASILLERO DEL DIABLO CARMENERE 750 CC</t>
  </si>
  <si>
    <t>WHISKY J.WALKER ET. ROJA 750 CC</t>
  </si>
  <si>
    <t>REDBULL</t>
  </si>
  <si>
    <t>VINO CASILLERO DEL DIABLO SAUVIGNON B. 750 CC</t>
  </si>
  <si>
    <t>PIZARRO COFRÉ GUSTAVO</t>
  </si>
  <si>
    <t>BAASCH BARBERIS RONALD</t>
  </si>
  <si>
    <t>RON HAVANA AÑEJO 1000 CC</t>
  </si>
  <si>
    <t>VINO DOÑA DOMINGA</t>
  </si>
  <si>
    <t>579811-1</t>
  </si>
  <si>
    <t>537920-4</t>
  </si>
  <si>
    <t>DIRECTOR</t>
  </si>
  <si>
    <t>CN G. TAPPEN D.</t>
  </si>
  <si>
    <t>PAGO UT. MY.</t>
  </si>
  <si>
    <t xml:space="preserve">CARTER MENA, MATÍAS </t>
  </si>
  <si>
    <t>TAPPEN DE LA CARRERA, GONZALO</t>
  </si>
  <si>
    <t>DOMÍNGUEZ DURÁN EDUARDO</t>
  </si>
  <si>
    <t>SOTO GAMÍN ANDRÉS</t>
  </si>
  <si>
    <t>MUÑOZ SEPÚLVEDA JAIME</t>
  </si>
  <si>
    <t>AVACA RODRÍGUEZ FELIPE</t>
  </si>
  <si>
    <t>APPELGREN RUCKOLDT SEBASTIÁN</t>
  </si>
  <si>
    <t>VALENZUELA FARFÁN CONSTANZA</t>
  </si>
  <si>
    <t>CF OM</t>
  </si>
  <si>
    <t>T1 RL</t>
  </si>
  <si>
    <t>T1 SD</t>
  </si>
  <si>
    <t>CARTER MENA MATÍAS A.</t>
  </si>
  <si>
    <t>060108-7</t>
  </si>
  <si>
    <t>579009-5</t>
  </si>
  <si>
    <t>529123-4</t>
  </si>
  <si>
    <t>515723-8</t>
  </si>
  <si>
    <t>505823-4</t>
  </si>
  <si>
    <t>050114-7</t>
  </si>
  <si>
    <t>TAPPEN DE LA CARRERA GONZALO</t>
  </si>
  <si>
    <t>004896-6</t>
  </si>
  <si>
    <t>LOBOS VALDIVIA MANUEL</t>
  </si>
  <si>
    <t>VEGA CHEUQUELÉN ALEJANDRA</t>
  </si>
  <si>
    <t>GALAZ VEJAR FRANCISCA </t>
  </si>
  <si>
    <t>HERMOSILLA PARRA DIANA </t>
  </si>
  <si>
    <t>002614-5</t>
  </si>
  <si>
    <t>269323-2</t>
  </si>
  <si>
    <t>000906-6</t>
  </si>
  <si>
    <t>000410-2</t>
  </si>
  <si>
    <t>070711-9</t>
  </si>
  <si>
    <t>120220-2</t>
  </si>
  <si>
    <t>001314-3</t>
  </si>
  <si>
    <t>LIRA PÉREZ SEBASTIÁN</t>
  </si>
  <si>
    <t>CUADRA LÓPEZ CAROLINA</t>
  </si>
  <si>
    <t xml:space="preserve">MARTINEZ ALFARO ISABELLA </t>
  </si>
  <si>
    <t xml:space="preserve">AVACA RODRÍGUEZ FELIPE </t>
  </si>
  <si>
    <t xml:space="preserve">OVIEDO MALDONADO CAMILA </t>
  </si>
  <si>
    <t xml:space="preserve">SOTO GAMÍN ANDRÉS </t>
  </si>
  <si>
    <t xml:space="preserve">BORE BACIGALUPPI GABRIEL </t>
  </si>
  <si>
    <t xml:space="preserve">SUAZO VALLE VERONICA </t>
  </si>
  <si>
    <t>SIN CORRECCIÓN</t>
  </si>
  <si>
    <t>CERVEZA HEINEKEN 330 CC</t>
  </si>
  <si>
    <t>BEBIDA TÓNICA 1,5 LT</t>
  </si>
  <si>
    <t>340019-3</t>
  </si>
  <si>
    <t>ROJAS BUSTOS MARIANO</t>
  </si>
  <si>
    <t>PC INGLES</t>
  </si>
  <si>
    <t>ARCHER HARRY</t>
  </si>
  <si>
    <t>ALTAMIRANO VILLARROEL MARTA</t>
  </si>
  <si>
    <t>545813-7</t>
  </si>
  <si>
    <t>262423-5</t>
  </si>
  <si>
    <t>WHISKY J.WALKER ET. ROJA 1000 CC</t>
  </si>
  <si>
    <t>340922-5</t>
  </si>
  <si>
    <t>VERONICO ORDOÑEZ</t>
  </si>
  <si>
    <t>CARLOS DIETERT</t>
  </si>
  <si>
    <t>263623-5</t>
  </si>
  <si>
    <t>346123-5</t>
  </si>
  <si>
    <t>340692-2</t>
  </si>
  <si>
    <t>NELSON RIOS</t>
  </si>
  <si>
    <t>BLANCA RAMIREZ</t>
  </si>
  <si>
    <t>HECTOR NUÑEZ</t>
  </si>
  <si>
    <t>303423-8</t>
  </si>
  <si>
    <t xml:space="preserve">DIRECTOR </t>
  </si>
  <si>
    <t>GONZALO TAPPEN DE LA CARRERA</t>
  </si>
  <si>
    <t>CAPITÁN DE NAVÍO</t>
  </si>
  <si>
    <t>586315-7</t>
  </si>
  <si>
    <t>611921-9</t>
  </si>
  <si>
    <t>C2 (Ab.)</t>
  </si>
  <si>
    <t>521217-6</t>
  </si>
  <si>
    <t>SUMA EQUIVALENTE</t>
  </si>
  <si>
    <t>BETANCOURT MARCHANT, JAVIER</t>
  </si>
  <si>
    <t>540406-1</t>
  </si>
  <si>
    <t>MICHAEL SAAVEDRA</t>
  </si>
  <si>
    <t>BETANCOURT MARCHANT JAVIER</t>
  </si>
  <si>
    <t>002202-4</t>
  </si>
  <si>
    <t>VINO CARMENERE GRAN RESERVA ETIQUETADO ESNAVAL</t>
  </si>
  <si>
    <t>COBRO ACCIONISTAS</t>
  </si>
  <si>
    <t>ESPUMANTE MISIONES DE RENGO BRUT</t>
  </si>
  <si>
    <t>TOTAL COMPRAS</t>
  </si>
  <si>
    <t>315723-3</t>
  </si>
  <si>
    <t>JEFE DPTO. ABASTECIMIENTO Y FINANZAS</t>
  </si>
  <si>
    <t>VINO CASILLERO DEL DIABLO MERLOT 750 CC</t>
  </si>
  <si>
    <t>RETIRO UTILIDADES</t>
  </si>
  <si>
    <t>071510-6</t>
  </si>
  <si>
    <t>CERDA OLGUÍN PABLO ANTONIO</t>
  </si>
  <si>
    <t>T2 AB</t>
  </si>
  <si>
    <t>050319-3</t>
  </si>
  <si>
    <t>SOBREVILLA ROJAS JOSÉ MARÍA</t>
  </si>
  <si>
    <t>ROMÁN CUELLAR MARÍA LORENA</t>
  </si>
  <si>
    <t>CERDA OLGUÍN, PABLO ANTONIO</t>
  </si>
  <si>
    <t>SUAZO VALLE, VERÓNICA SOLANGE</t>
  </si>
  <si>
    <t>SOBREVILLA ROJAS, JOSÉ MARÍA</t>
  </si>
  <si>
    <t>STOCK ÁLVAREZ, GINO FRANCESCO</t>
  </si>
  <si>
    <t xml:space="preserve">JEFE DEPTO AB. </t>
  </si>
  <si>
    <t>T2 IM</t>
  </si>
  <si>
    <t>PAGO DEUDORES EFECTIVO MES DE DICIEMBRE</t>
  </si>
  <si>
    <t>GIN KANTAL</t>
  </si>
  <si>
    <t>COCA COLA ZERO LATA 355C</t>
  </si>
  <si>
    <t>SPRITE ZERO LATA 355C</t>
  </si>
  <si>
    <t>CF AB</t>
  </si>
  <si>
    <t>050103-8</t>
  </si>
  <si>
    <t>BUBERT MASSONE CARLOS</t>
  </si>
  <si>
    <t>002709-6</t>
  </si>
  <si>
    <t>POBLETE CRETIER EDUARDO</t>
  </si>
  <si>
    <t>040114-9</t>
  </si>
  <si>
    <t>OSORIO ARAYA MATÍAS</t>
  </si>
  <si>
    <t>002414-1</t>
  </si>
  <si>
    <t>SILVA ANDRADE DIEGO</t>
  </si>
  <si>
    <t>ESCOBAR NAVARRETE JOAQUÍN</t>
  </si>
  <si>
    <t>STOCK ÁLVAREZ GINO</t>
  </si>
  <si>
    <t>150120-9</t>
  </si>
  <si>
    <t>120121-4</t>
  </si>
  <si>
    <t>ANDRADE SEPÚLVEDA KAREEN</t>
  </si>
  <si>
    <t>PC T1 IM</t>
  </si>
  <si>
    <t>PAC GDO. 5 (CN)</t>
  </si>
  <si>
    <t>260226-9</t>
  </si>
  <si>
    <t>MELLA BÖHME LEOPOLDO</t>
  </si>
  <si>
    <t>PAC GDO. 6 (CF)</t>
  </si>
  <si>
    <t>PAC GDO. 7</t>
  </si>
  <si>
    <t xml:space="preserve">PINTO ESCUVIER DANIELA </t>
  </si>
  <si>
    <t>PAC GDO. 9 (SOM)</t>
  </si>
  <si>
    <t>OSORIO BEIZA HERNÁN</t>
  </si>
  <si>
    <t>302423-3</t>
  </si>
  <si>
    <t>MUÑOZ SALINAS SEBASTIÁN</t>
  </si>
  <si>
    <t>PAC GDO. 11 (S1)</t>
  </si>
  <si>
    <t>262023-6</t>
  </si>
  <si>
    <t>VILLEGAS VIGUERAS PEDRO</t>
  </si>
  <si>
    <t>PAC GDO. 11 (SO)</t>
  </si>
  <si>
    <t>262123-8</t>
  </si>
  <si>
    <t>FIEERO GODOY GLORIA</t>
  </si>
  <si>
    <t>265623-6</t>
  </si>
  <si>
    <t>TORRES CALDERÓM CRISTIAN</t>
  </si>
  <si>
    <t>MENDOZA MORALES LIZET</t>
  </si>
  <si>
    <t>265723-8</t>
  </si>
  <si>
    <t>TRUJILLO CORTÉS VERÓNICA</t>
  </si>
  <si>
    <t>267023-4</t>
  </si>
  <si>
    <t xml:space="preserve">PAC GDO. 11 </t>
  </si>
  <si>
    <t>267423-3</t>
  </si>
  <si>
    <t>267823-2</t>
  </si>
  <si>
    <t>ACUÑA REIMERS DANIEL</t>
  </si>
  <si>
    <t>CORNEJO GARCÍA LUIS</t>
  </si>
  <si>
    <t>BURGOS CARRERA ADRIÁN ESTEBAN</t>
  </si>
  <si>
    <t>268123-2</t>
  </si>
  <si>
    <t xml:space="preserve">SÁNCHEZ VALDEBENITO HÉCTOR </t>
  </si>
  <si>
    <t xml:space="preserve">ROMÁN SIERRA-GALVARRO FELIPE </t>
  </si>
  <si>
    <t>KING BAR SPA</t>
  </si>
  <si>
    <t>CF AB C. BUBERT M.</t>
  </si>
  <si>
    <t>CF J. BETANCOURT M.</t>
  </si>
  <si>
    <t xml:space="preserve">C2° (M.) C. CORTÉS P. </t>
  </si>
  <si>
    <t>CARLOS BUBERT MASSONE</t>
  </si>
  <si>
    <t>CAPITÁN DE FRAGATA AB</t>
  </si>
  <si>
    <t>S2 (M.)</t>
  </si>
  <si>
    <t>BRESBITERO VILLARREAL NELIDA</t>
  </si>
  <si>
    <t xml:space="preserve">C2 </t>
  </si>
  <si>
    <t>ESPINOZA ESPINOZA ELIZABETH</t>
  </si>
  <si>
    <t xml:space="preserve">M1 </t>
  </si>
  <si>
    <t>RODRIGUEZ VASQUEZ GUILLERMO</t>
  </si>
  <si>
    <t>LARA ANATIVIA CRISTIAN</t>
  </si>
  <si>
    <t>UGARTE BENAVIDES PABLO</t>
  </si>
  <si>
    <t>000103-5</t>
  </si>
  <si>
    <t>524501-9</t>
  </si>
  <si>
    <t>PATIÑO GAMONAL JUAN CARLOS</t>
  </si>
  <si>
    <t>614501-1</t>
  </si>
  <si>
    <t>VILLALON AGUAYO LUIS</t>
  </si>
  <si>
    <t>541220-2</t>
  </si>
  <si>
    <t>ACUÑA BELTRAN DANIEL</t>
  </si>
  <si>
    <t>001896-9</t>
  </si>
  <si>
    <t>JARA HILL JAIME</t>
  </si>
  <si>
    <t>641298-8</t>
  </si>
  <si>
    <t>GONZALEZ VALLADOLID MAURICIO</t>
  </si>
  <si>
    <t>571709-6</t>
  </si>
  <si>
    <t>MOYANO ARANCIBIA MICHAEL</t>
  </si>
  <si>
    <t xml:space="preserve">LEIVA TORNERO CLAUDIO </t>
  </si>
  <si>
    <t xml:space="preserve">ARRIAGADA NUÑEZ MOISES </t>
  </si>
  <si>
    <t xml:space="preserve">SANHUEZA VÁSQUEZ JOSÉ </t>
  </si>
  <si>
    <t xml:space="preserve">TORRES PINILLA SALOMÓN </t>
  </si>
  <si>
    <t>OTSU VARAS YASUJI</t>
  </si>
  <si>
    <t xml:space="preserve">SOTO SILVA VÍCTOR </t>
  </si>
  <si>
    <t>PEREZ ORTIZ FRANCISCO</t>
  </si>
  <si>
    <t xml:space="preserve">BARTOLOZZI DÍAZ GIOVANNI </t>
  </si>
  <si>
    <t>PIZARRRO BENNER CARLOS</t>
  </si>
  <si>
    <t>534821-9</t>
  </si>
  <si>
    <t>MUÑOZ RIVAS JONATAN</t>
  </si>
  <si>
    <t>567794-1</t>
  </si>
  <si>
    <t>VEGA IBACETA SERGIO ANTONIO</t>
  </si>
  <si>
    <t>TOTAL DESCUENTOS</t>
  </si>
  <si>
    <t>CERVEZA AUSTRAL CALAFATE 500 CC</t>
  </si>
  <si>
    <t>CERVEZA KUNSTMANN TOROBAYO 330 CC</t>
  </si>
  <si>
    <t>583700-4</t>
  </si>
  <si>
    <t>ARANCIBIA FUENZALIDA PABLO</t>
  </si>
  <si>
    <t xml:space="preserve">S2 </t>
  </si>
  <si>
    <t>001717-5</t>
  </si>
  <si>
    <t>VENEGAS MELO RENATO</t>
  </si>
  <si>
    <t>COMERCIAL KING BAR SPA</t>
  </si>
  <si>
    <t>Pisco Alto del Carmen 1000 cc</t>
  </si>
  <si>
    <r>
      <t xml:space="preserve">CANTIDAD </t>
    </r>
    <r>
      <rPr>
        <b/>
        <sz val="9"/>
        <rFont val="Arial"/>
        <family val="2"/>
      </rPr>
      <t>(PORCIONES)</t>
    </r>
  </si>
  <si>
    <t>DESCUENTO FEBRERO</t>
  </si>
  <si>
    <t>Whiskey J. Walker Et. Roja 750 cc</t>
  </si>
  <si>
    <t>Vino Casillero del Diablo Carmenere 750 cc</t>
  </si>
  <si>
    <t>004011-9</t>
  </si>
  <si>
    <t>T2 AB. J. SOBREVILLA R.</t>
  </si>
  <si>
    <t>JOSÉ MARÍA SOBREVILLA ROJAS</t>
  </si>
  <si>
    <t>TENIENTE SEGUNDO AB.</t>
  </si>
  <si>
    <t xml:space="preserve">OFICIAL CANTINERO </t>
  </si>
  <si>
    <t>OFICIAL CANTINERO</t>
  </si>
  <si>
    <t>Valparaíso, 29 de abril de 2024</t>
  </si>
  <si>
    <t>Vino Doña Dominga RSVA Carmenere 750 cc</t>
  </si>
  <si>
    <t>Pisco Andino Sour 1000cc</t>
  </si>
  <si>
    <t>MAYO</t>
  </si>
  <si>
    <t>MAYO 2024</t>
  </si>
  <si>
    <t>002715-2</t>
  </si>
  <si>
    <t>ZAPICO LAFUENTE VICENTE</t>
  </si>
  <si>
    <t>586909-5</t>
  </si>
  <si>
    <t>GÓMEZ GÓMEZ GONZALO JAVIER</t>
  </si>
  <si>
    <t xml:space="preserve">BRESBITERO VILLARREAL NÉLIDA </t>
  </si>
  <si>
    <t>632022-3</t>
  </si>
  <si>
    <t>OLMOS SAAVEDRA PEDRO</t>
  </si>
  <si>
    <t>000198-7</t>
  </si>
  <si>
    <t>GREEN VACCAREZZA CHRISTOPHER</t>
  </si>
  <si>
    <t>002999-1</t>
  </si>
  <si>
    <t xml:space="preserve">PUYOL PARRA PATRICIO </t>
  </si>
  <si>
    <t>001198-3</t>
  </si>
  <si>
    <t>GAETE SEPÚLVEDA FERNANDO</t>
  </si>
  <si>
    <t xml:space="preserve"> 001402-3</t>
  </si>
  <si>
    <t>BRITO CARVAJAL JUAN PABLO</t>
  </si>
  <si>
    <t>000703-8</t>
  </si>
  <si>
    <t>RIVAS VERGARA LUIS</t>
  </si>
  <si>
    <t>001406-1</t>
  </si>
  <si>
    <t>GALARCE MUÑOZ MARIO</t>
  </si>
  <si>
    <t>000808-3</t>
  </si>
  <si>
    <t xml:space="preserve">CHÁVEZ ARAYA RODRIGO </t>
  </si>
  <si>
    <t>532617-7</t>
  </si>
  <si>
    <t>LUCO RAMÍREZ JAVIERA</t>
  </si>
  <si>
    <t>615421-1</t>
  </si>
  <si>
    <t>LIPIANTE SILVA LORETO</t>
  </si>
  <si>
    <t>EDUARDO DOMÍNGUEZ DURÁN</t>
  </si>
  <si>
    <t>CAPITÁN DE FRAGATA OM</t>
  </si>
  <si>
    <t>SUBDIRECTOR (S.)</t>
  </si>
  <si>
    <t>DESCUENTO CANTINA HÚMEDA POR CONSUMO MAYO 2024</t>
  </si>
  <si>
    <t>595411-3</t>
  </si>
  <si>
    <t>110120-3</t>
  </si>
  <si>
    <t>DETALLE COMPRAS MES: MAYO</t>
  </si>
  <si>
    <t>Valparaiso, 29 de mayo de 2024</t>
  </si>
  <si>
    <t>Valparaiso, 29 mayo de 2024</t>
  </si>
  <si>
    <t>Cerveza Kunstman Torobayo 330 cc</t>
  </si>
  <si>
    <t>Cerveza Austral Calafate 330 cc</t>
  </si>
  <si>
    <t>Cerveza Heineken 330 cc</t>
  </si>
  <si>
    <t>532015-5</t>
  </si>
  <si>
    <t>583315-1</t>
  </si>
  <si>
    <t>PINCHEIRA ORELLANA LUIS</t>
  </si>
  <si>
    <t>EVENTO FAMILIA OF.</t>
  </si>
  <si>
    <t>CUMPLEAÑOS CF UGARTE</t>
  </si>
  <si>
    <t>ALMUERZO VIERNES</t>
  </si>
  <si>
    <t>CUMPLEAÑOS SUBDIRECTOR</t>
  </si>
  <si>
    <t>571209-5</t>
  </si>
  <si>
    <t>CORTÉS RAMOS JONATHAN</t>
  </si>
  <si>
    <t>HUERTA GONZALEZ PATRICK</t>
  </si>
  <si>
    <t>PONCE SAA GABRIEL ARTURO</t>
  </si>
  <si>
    <t>604423-7</t>
  </si>
  <si>
    <t>GODOY SALAZAR LUIS EDUARDO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</si>
</sst>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;[Red]&quot;$&quot;\-#,##0"/>
    <numFmt numFmtId="165" formatCode="[$€]\ #,##0.00\ ;\-[$€]\ #,##0.00\ ;[$€]&quot; -&quot;#\ ;@\ "/>
    <numFmt numFmtId="166" formatCode="[$$-340A]\ #,##0\ ;\-[$$-340A]\ #,##0\ ;[$$-340A]&quot; - &quot;;@\ "/>
    <numFmt numFmtId="167" formatCode="&quot;$ &quot;#,##0"/>
    <numFmt numFmtId="168" formatCode="mmmm\ d&quot;, &quot;yyyy"/>
    <numFmt numFmtId="169" formatCode="_-[$$-340A]\ * #,##0_-;\-[$$-340A]\ * #,##0_-;_-[$$-340A]\ * &quot;-&quot;_-;_-@_-"/>
    <numFmt numFmtId="170" formatCode="0_ ;[Red]\-0\ "/>
    <numFmt numFmtId="171" formatCode="&quot;$&quot;\ #,##0"/>
    <numFmt numFmtId="172" formatCode="[$$-340A]\ #,##0"/>
    <numFmt numFmtId="173" formatCode="d\-mmm"/>
    <numFmt numFmtId="174" formatCode="[$USD]\ #,##0.00\ ;\-[$USD]\ #,##0.00\ ;[$USD]&quot; -&quot;#\ ;@\ "/>
    <numFmt numFmtId="175" formatCode="[$$-340A]\ #,##0;\-[$$-340A]\ #,##0"/>
    <numFmt numFmtId="176" formatCode="_-&quot;$&quot;\ * #,##0_-;\-&quot;$&quot;\ * #,##0_-;_-&quot;$&quot;\ * &quot;-&quot;??_-;_-@_-"/>
    <numFmt numFmtId="177" formatCode="_-[$$-80A]* #,##0_-;\-[$$-80A]* #,##0_-;_-[$$-80A]* &quot;-&quot;_-;_-@_-"/>
    <numFmt numFmtId="178" formatCode="_-[$$-80A]* #,##0_-;\-[$$-80A]* #,##0_-;_-[$$-80A]* &quot;-&quot;_-;_-@"/>
    <numFmt numFmtId="179" formatCode="_-[$$-340A]\ * #,##0_-;\-[$$-340A]\ * #,##0_-;_-[$$-340A]\ * &quot;-&quot;_-;_-@"/>
    <numFmt numFmtId="180" formatCode="d/m/yyyy"/>
    <numFmt numFmtId="181" formatCode="&quot;$&quot;#,##0"/>
    <numFmt numFmtId="182" formatCode="[$$-340A]#,##0"/>
  </numFmts>
  <fonts count="66" x14ac:knownFonts="1">
    <font>
      <sz val="10"/>
      <name val="Arial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9"/>
      <name val="Calibri"/>
      <family val="2"/>
    </font>
    <font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u/>
      <sz val="10"/>
      <color indexed="39"/>
      <name val="Arial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1"/>
    </font>
    <font>
      <sz val="11"/>
      <color indexed="10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63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1"/>
    </font>
    <font>
      <b/>
      <sz val="2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16"/>
      <name val="Arial"/>
      <family val="2"/>
    </font>
    <font>
      <b/>
      <sz val="14"/>
      <name val="Arial"/>
      <family val="2"/>
    </font>
    <font>
      <sz val="10"/>
      <color indexed="18"/>
      <name val="Arial"/>
      <family val="2"/>
    </font>
    <font>
      <sz val="16"/>
      <name val="Arial"/>
      <family val="2"/>
    </font>
    <font>
      <sz val="2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u/>
      <sz val="20"/>
      <name val="Arial"/>
      <family val="2"/>
    </font>
    <font>
      <sz val="18"/>
      <name val="Arial"/>
      <family val="2"/>
    </font>
    <font>
      <b/>
      <u/>
      <sz val="9"/>
      <name val="Arial"/>
      <family val="2"/>
    </font>
    <font>
      <b/>
      <sz val="22"/>
      <name val="Baskerville Old Face"/>
      <family val="1"/>
    </font>
    <font>
      <sz val="20"/>
      <name val="Arial"/>
      <family val="2"/>
    </font>
    <font>
      <b/>
      <sz val="26"/>
      <name val="Segoe UI Black"/>
      <family val="2"/>
    </font>
    <font>
      <b/>
      <sz val="16"/>
      <name val="Arial"/>
      <family val="2"/>
    </font>
    <font>
      <b/>
      <u/>
      <sz val="20"/>
      <name val="Bahnschrift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i/>
      <sz val="2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5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u val="singleAccounting"/>
      <sz val="8"/>
      <name val="Arial"/>
      <family val="2"/>
    </font>
    <font>
      <b/>
      <sz val="8"/>
      <color rgb="FFFF0000"/>
      <name val="Arial"/>
      <family val="2"/>
    </font>
    <font>
      <sz val="14"/>
      <color rgb="FFFF0000"/>
      <name val="Arial"/>
      <family val="2"/>
    </font>
    <font>
      <sz val="10"/>
      <color rgb="FF00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double">
        <color indexed="12"/>
      </right>
      <top/>
      <bottom/>
      <diagonal/>
    </border>
    <border>
      <left style="double">
        <color indexed="12"/>
      </left>
      <right style="thin">
        <color indexed="12"/>
      </right>
      <top/>
      <bottom style="double">
        <color indexed="12"/>
      </bottom>
      <diagonal/>
    </border>
    <border>
      <left style="thin">
        <color indexed="12"/>
      </left>
      <right style="double">
        <color indexed="12"/>
      </right>
      <top/>
      <bottom style="double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30"/>
      </left>
      <right style="thin">
        <color indexed="30"/>
      </right>
      <top style="double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double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 style="double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double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double">
        <color indexed="30"/>
      </bottom>
      <diagonal/>
    </border>
    <border>
      <left style="double">
        <color indexed="30"/>
      </left>
      <right style="double">
        <color indexed="30"/>
      </right>
      <top style="double">
        <color indexed="30"/>
      </top>
      <bottom style="double">
        <color indexed="30"/>
      </bottom>
      <diagonal/>
    </border>
    <border>
      <left style="double">
        <color indexed="30"/>
      </left>
      <right/>
      <top style="thin">
        <color indexed="30"/>
      </top>
      <bottom style="double">
        <color indexed="30"/>
      </bottom>
      <diagonal/>
    </border>
    <border>
      <left/>
      <right style="double">
        <color indexed="30"/>
      </right>
      <top style="thin">
        <color indexed="30"/>
      </top>
      <bottom style="double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 style="thin">
        <color indexed="12"/>
      </right>
      <top style="double">
        <color indexed="12"/>
      </top>
      <bottom/>
      <diagonal/>
    </border>
    <border>
      <left style="double">
        <color indexed="12"/>
      </left>
      <right style="double">
        <color indexed="12"/>
      </right>
      <top/>
      <bottom/>
      <diagonal/>
    </border>
    <border>
      <left style="double">
        <color indexed="12"/>
      </left>
      <right style="double">
        <color indexed="12"/>
      </right>
      <top/>
      <bottom style="double">
        <color indexed="12"/>
      </bottom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 style="double">
        <color indexed="1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12"/>
      </bottom>
      <diagonal/>
    </border>
    <border>
      <left style="thin">
        <color indexed="30"/>
      </left>
      <right style="double">
        <color indexed="30"/>
      </right>
      <top style="double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double">
        <color indexed="30"/>
      </top>
      <bottom/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/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/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double">
        <color indexed="12"/>
      </top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thick">
        <color indexed="64"/>
      </left>
      <right style="thin">
        <color indexed="12"/>
      </right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/>
      <top style="medium">
        <color indexed="12"/>
      </top>
      <bottom/>
      <diagonal/>
    </border>
    <border>
      <left/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/>
      <top/>
      <bottom style="thin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/>
      <diagonal/>
    </border>
    <border>
      <left style="thin">
        <color indexed="30"/>
      </left>
      <right style="double">
        <color indexed="30"/>
      </right>
      <top/>
      <bottom style="thin">
        <color indexed="30"/>
      </bottom>
      <diagonal/>
    </border>
    <border>
      <left style="double">
        <color indexed="30"/>
      </left>
      <right/>
      <top style="double">
        <color indexed="30"/>
      </top>
      <bottom style="thin">
        <color indexed="30"/>
      </bottom>
      <diagonal/>
    </border>
    <border>
      <left/>
      <right style="double">
        <color indexed="30"/>
      </right>
      <top style="double">
        <color indexed="30"/>
      </top>
      <bottom style="thin">
        <color indexed="30"/>
      </bottom>
      <diagonal/>
    </border>
    <border>
      <left/>
      <right/>
      <top/>
      <bottom style="medium">
        <color rgb="FF0000FF"/>
      </bottom>
      <diagonal/>
    </border>
    <border>
      <left/>
      <right style="double">
        <color rgb="FF0066FF"/>
      </right>
      <top style="thin">
        <color indexed="12"/>
      </top>
      <bottom style="thin">
        <color indexed="1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66FF"/>
      </left>
      <right/>
      <top style="thin">
        <color indexed="12"/>
      </top>
      <bottom style="thin">
        <color indexed="12"/>
      </bottom>
      <diagonal/>
    </border>
    <border>
      <left style="double">
        <color rgb="FF0066FF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double">
        <color rgb="FF0066FF"/>
      </right>
      <top style="thin">
        <color indexed="12"/>
      </top>
      <bottom style="thin">
        <color indexed="12"/>
      </bottom>
      <diagonal/>
    </border>
    <border>
      <left style="thick">
        <color indexed="64"/>
      </left>
      <right style="thin">
        <color indexed="12"/>
      </right>
      <top style="double">
        <color rgb="FF0066FF"/>
      </top>
      <bottom/>
      <diagonal/>
    </border>
    <border>
      <left style="thin">
        <color indexed="12"/>
      </left>
      <right/>
      <top style="double">
        <color rgb="FF0066FF"/>
      </top>
      <bottom/>
      <diagonal/>
    </border>
    <border>
      <left style="thin">
        <color indexed="12"/>
      </left>
      <right style="double">
        <color rgb="FF0066FF"/>
      </right>
      <top style="double">
        <color rgb="FF0066FF"/>
      </top>
      <bottom style="thin">
        <color indexed="12"/>
      </bottom>
      <diagonal/>
    </border>
    <border>
      <left style="double">
        <color rgb="FF0066FF"/>
      </left>
      <right style="thin">
        <color indexed="12"/>
      </right>
      <top style="double">
        <color rgb="FF0066FF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double">
        <color rgb="FF0066FF"/>
      </top>
      <bottom style="thin">
        <color indexed="12"/>
      </bottom>
      <diagonal/>
    </border>
    <border>
      <left style="thin">
        <color indexed="12"/>
      </left>
      <right style="double">
        <color rgb="FF0066FF"/>
      </right>
      <top style="thin">
        <color indexed="12"/>
      </top>
      <bottom/>
      <diagonal/>
    </border>
    <border>
      <left style="double">
        <color rgb="FF0066FF"/>
      </left>
      <right style="thin">
        <color indexed="12"/>
      </right>
      <top/>
      <bottom/>
      <diagonal/>
    </border>
    <border>
      <left style="thin">
        <color indexed="12"/>
      </left>
      <right style="double">
        <color rgb="FF0066FF"/>
      </right>
      <top/>
      <bottom/>
      <diagonal/>
    </border>
    <border>
      <left style="double">
        <color rgb="FF0066FF"/>
      </left>
      <right style="thin">
        <color indexed="12"/>
      </right>
      <top style="double">
        <color indexed="12"/>
      </top>
      <bottom style="double">
        <color indexed="12"/>
      </bottom>
      <diagonal/>
    </border>
    <border>
      <left style="thin">
        <color indexed="12"/>
      </left>
      <right style="double">
        <color rgb="FF0066FF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rgb="FF0066FF"/>
      </bottom>
      <diagonal/>
    </border>
    <border>
      <left/>
      <right style="double">
        <color rgb="FF0066FF"/>
      </right>
      <top/>
      <bottom style="double">
        <color rgb="FF0066FF"/>
      </bottom>
      <diagonal/>
    </border>
    <border>
      <left style="double">
        <color rgb="FF0066FF"/>
      </left>
      <right style="thin">
        <color indexed="12"/>
      </right>
      <top style="double">
        <color indexed="12"/>
      </top>
      <bottom style="double">
        <color rgb="FF0066FF"/>
      </bottom>
      <diagonal/>
    </border>
    <border>
      <left style="thin">
        <color indexed="12"/>
      </left>
      <right style="thin">
        <color indexed="12"/>
      </right>
      <top style="double">
        <color indexed="12"/>
      </top>
      <bottom style="double">
        <color rgb="FF0066FF"/>
      </bottom>
      <diagonal/>
    </border>
    <border>
      <left style="thin">
        <color indexed="12"/>
      </left>
      <right style="double">
        <color rgb="FF0066FF"/>
      </right>
      <top style="double">
        <color indexed="12"/>
      </top>
      <bottom style="double">
        <color rgb="FF0066FF"/>
      </bottom>
      <diagonal/>
    </border>
    <border>
      <left style="thin">
        <color rgb="FF0066FF"/>
      </left>
      <right style="thin">
        <color rgb="FF0066FF"/>
      </right>
      <top style="thin">
        <color rgb="FF0066FF"/>
      </top>
      <bottom style="thin">
        <color rgb="FF0066FF"/>
      </bottom>
      <diagonal/>
    </border>
    <border>
      <left style="double">
        <color indexed="12"/>
      </left>
      <right/>
      <top style="double">
        <color indexed="12"/>
      </top>
      <bottom style="double">
        <color rgb="FF0066FF"/>
      </bottom>
      <diagonal/>
    </border>
    <border>
      <left/>
      <right/>
      <top style="medium">
        <color rgb="FF0000FF"/>
      </top>
      <bottom/>
      <diagonal/>
    </border>
    <border>
      <left style="thin">
        <color rgb="FF0066FF"/>
      </left>
      <right style="thin">
        <color rgb="FF0066FF"/>
      </right>
      <top/>
      <bottom style="thin">
        <color rgb="FF0066FF"/>
      </bottom>
      <diagonal/>
    </border>
    <border>
      <left/>
      <right/>
      <top/>
      <bottom style="thin">
        <color rgb="FF0000FF"/>
      </bottom>
      <diagonal/>
    </border>
    <border>
      <left style="thin">
        <color rgb="FF0066FF"/>
      </left>
      <right style="thin">
        <color rgb="FF0066FF"/>
      </right>
      <top style="thin">
        <color rgb="FF0066FF"/>
      </top>
      <bottom style="thin">
        <color indexed="64"/>
      </bottom>
      <diagonal/>
    </border>
    <border>
      <left style="thin">
        <color rgb="FF0066FF"/>
      </left>
      <right style="thin">
        <color rgb="FF0066FF"/>
      </right>
      <top style="thin">
        <color theme="1"/>
      </top>
      <bottom style="thin">
        <color rgb="FF0066FF"/>
      </bottom>
      <diagonal/>
    </border>
    <border>
      <left style="thin">
        <color rgb="FF0066FF"/>
      </left>
      <right style="thin">
        <color rgb="FF0066FF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6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12" fillId="2" borderId="1" applyNumberFormat="0" applyAlignment="0" applyProtection="0"/>
    <xf numFmtId="0" fontId="12" fillId="10" borderId="1" applyNumberFormat="0" applyAlignment="0" applyProtection="0"/>
    <xf numFmtId="0" fontId="12" fillId="10" borderId="1" applyNumberFormat="0" applyAlignment="0" applyProtection="0"/>
    <xf numFmtId="0" fontId="12" fillId="10" borderId="1" applyNumberFormat="0" applyAlignment="0" applyProtection="0"/>
    <xf numFmtId="0" fontId="12" fillId="10" borderId="1" applyNumberFormat="0" applyAlignment="0" applyProtection="0"/>
    <xf numFmtId="0" fontId="12" fillId="10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165" fontId="34" fillId="0" borderId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6" borderId="4" applyNumberFormat="0" applyFon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9" fontId="34" fillId="0" borderId="0" applyFill="0" applyBorder="0" applyAlignment="0" applyProtection="0"/>
    <xf numFmtId="0" fontId="19" fillId="2" borderId="5" applyNumberFormat="0" applyAlignment="0" applyProtection="0"/>
    <xf numFmtId="0" fontId="19" fillId="10" borderId="5" applyNumberFormat="0" applyAlignment="0" applyProtection="0"/>
    <xf numFmtId="0" fontId="19" fillId="10" borderId="5" applyNumberFormat="0" applyAlignment="0" applyProtection="0"/>
    <xf numFmtId="0" fontId="19" fillId="10" borderId="5" applyNumberFormat="0" applyAlignment="0" applyProtection="0"/>
    <xf numFmtId="0" fontId="19" fillId="10" borderId="5" applyNumberFormat="0" applyAlignment="0" applyProtection="0"/>
    <xf numFmtId="0" fontId="19" fillId="10" borderId="5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0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0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</cellStyleXfs>
  <cellXfs count="645">
    <xf numFmtId="0" fontId="0" fillId="0" borderId="0" xfId="0"/>
    <xf numFmtId="0" fontId="22" fillId="0" borderId="0" xfId="0" applyFont="1" applyFill="1" applyBorder="1" applyAlignment="1">
      <alignment horizontal="center"/>
    </xf>
    <xf numFmtId="0" fontId="23" fillId="0" borderId="0" xfId="0" applyFont="1" applyBorder="1"/>
    <xf numFmtId="0" fontId="24" fillId="0" borderId="0" xfId="0" applyFont="1" applyBorder="1"/>
    <xf numFmtId="168" fontId="24" fillId="0" borderId="0" xfId="0" applyNumberFormat="1" applyFont="1" applyBorder="1" applyAlignment="1">
      <alignment horizontal="left"/>
    </xf>
    <xf numFmtId="169" fontId="25" fillId="11" borderId="15" xfId="206" applyNumberFormat="1" applyFont="1" applyFill="1" applyBorder="1" applyAlignment="1" applyProtection="1">
      <alignment horizontal="center"/>
    </xf>
    <xf numFmtId="0" fontId="34" fillId="0" borderId="0" xfId="206"/>
    <xf numFmtId="169" fontId="25" fillId="11" borderId="16" xfId="206" applyNumberFormat="1" applyFont="1" applyFill="1" applyBorder="1" applyProtection="1"/>
    <xf numFmtId="169" fontId="26" fillId="11" borderId="16" xfId="206" applyNumberFormat="1" applyFont="1" applyFill="1" applyBorder="1" applyProtection="1"/>
    <xf numFmtId="169" fontId="25" fillId="11" borderId="16" xfId="206" applyNumberFormat="1" applyFont="1" applyFill="1" applyBorder="1" applyAlignment="1" applyProtection="1">
      <alignment horizontal="center"/>
    </xf>
    <xf numFmtId="169" fontId="26" fillId="11" borderId="15" xfId="206" applyNumberFormat="1" applyFont="1" applyFill="1" applyBorder="1" applyProtection="1"/>
    <xf numFmtId="0" fontId="23" fillId="0" borderId="0" xfId="206" applyFont="1"/>
    <xf numFmtId="169" fontId="25" fillId="0" borderId="15" xfId="206" applyNumberFormat="1" applyFont="1" applyFill="1" applyBorder="1" applyAlignment="1">
      <alignment horizontal="center"/>
    </xf>
    <xf numFmtId="169" fontId="25" fillId="0" borderId="15" xfId="206" applyNumberFormat="1" applyFont="1" applyFill="1" applyBorder="1" applyAlignment="1">
      <alignment horizontal="center" vertical="center" wrapText="1"/>
    </xf>
    <xf numFmtId="0" fontId="25" fillId="2" borderId="17" xfId="206" applyFont="1" applyFill="1" applyBorder="1" applyAlignment="1" applyProtection="1">
      <alignment horizontal="center" vertical="center" wrapText="1"/>
      <protection locked="0"/>
    </xf>
    <xf numFmtId="0" fontId="25" fillId="2" borderId="18" xfId="206" applyFont="1" applyFill="1" applyBorder="1" applyAlignment="1" applyProtection="1">
      <alignment horizontal="center" vertical="center"/>
      <protection locked="0"/>
    </xf>
    <xf numFmtId="169" fontId="25" fillId="11" borderId="19" xfId="206" applyNumberFormat="1" applyFont="1" applyFill="1" applyBorder="1" applyAlignment="1" applyProtection="1">
      <alignment horizontal="center" vertical="center"/>
    </xf>
    <xf numFmtId="169" fontId="25" fillId="11" borderId="20" xfId="206" applyNumberFormat="1" applyFont="1" applyFill="1" applyBorder="1" applyAlignment="1" applyProtection="1">
      <alignment horizontal="center" vertical="center"/>
    </xf>
    <xf numFmtId="0" fontId="30" fillId="0" borderId="0" xfId="0" applyFont="1" applyAlignment="1">
      <alignment horizontal="center"/>
    </xf>
    <xf numFmtId="172" fontId="30" fillId="0" borderId="0" xfId="0" applyNumberFormat="1" applyFont="1" applyAlignment="1">
      <alignment horizontal="center"/>
    </xf>
    <xf numFmtId="1" fontId="25" fillId="11" borderId="39" xfId="206" applyNumberFormat="1" applyFont="1" applyFill="1" applyBorder="1" applyAlignment="1" applyProtection="1">
      <alignment horizontal="center" vertical="center"/>
    </xf>
    <xf numFmtId="169" fontId="25" fillId="11" borderId="40" xfId="206" applyNumberFormat="1" applyFont="1" applyFill="1" applyBorder="1" applyAlignment="1" applyProtection="1">
      <alignment horizontal="center" vertical="center"/>
    </xf>
    <xf numFmtId="0" fontId="38" fillId="0" borderId="0" xfId="0" applyFont="1"/>
    <xf numFmtId="0" fontId="25" fillId="0" borderId="0" xfId="0" applyFont="1"/>
    <xf numFmtId="0" fontId="26" fillId="0" borderId="0" xfId="0" applyFont="1"/>
    <xf numFmtId="0" fontId="37" fillId="0" borderId="0" xfId="0" applyFont="1" applyAlignment="1">
      <alignment horizontal="center"/>
    </xf>
    <xf numFmtId="169" fontId="23" fillId="0" borderId="0" xfId="206" applyNumberFormat="1" applyFont="1"/>
    <xf numFmtId="0" fontId="37" fillId="0" borderId="0" xfId="0" applyFont="1"/>
    <xf numFmtId="0" fontId="34" fillId="0" borderId="0" xfId="0" applyFont="1"/>
    <xf numFmtId="0" fontId="34" fillId="0" borderId="15" xfId="0" applyFont="1" applyFill="1" applyBorder="1" applyAlignment="1">
      <alignment horizontal="left"/>
    </xf>
    <xf numFmtId="0" fontId="34" fillId="0" borderId="15" xfId="0" applyFont="1" applyFill="1" applyBorder="1" applyAlignment="1"/>
    <xf numFmtId="0" fontId="45" fillId="29" borderId="15" xfId="0" applyFont="1" applyFill="1" applyBorder="1" applyAlignment="1">
      <alignment horizontal="center" vertical="center"/>
    </xf>
    <xf numFmtId="0" fontId="35" fillId="29" borderId="21" xfId="0" applyFont="1" applyFill="1" applyBorder="1" applyAlignment="1">
      <alignment horizontal="left"/>
    </xf>
    <xf numFmtId="0" fontId="40" fillId="0" borderId="0" xfId="0" applyFont="1" applyBorder="1"/>
    <xf numFmtId="0" fontId="32" fillId="0" borderId="0" xfId="0" applyFont="1" applyBorder="1"/>
    <xf numFmtId="0" fontId="32" fillId="20" borderId="0" xfId="0" applyFont="1" applyFill="1"/>
    <xf numFmtId="0" fontId="32" fillId="0" borderId="0" xfId="0" applyFont="1"/>
    <xf numFmtId="0" fontId="23" fillId="0" borderId="0" xfId="0" applyFont="1" applyAlignment="1">
      <alignment horizontal="center"/>
    </xf>
    <xf numFmtId="169" fontId="25" fillId="11" borderId="49" xfId="206" applyNumberFormat="1" applyFont="1" applyFill="1" applyBorder="1" applyAlignment="1" applyProtection="1">
      <alignment horizontal="center"/>
    </xf>
    <xf numFmtId="0" fontId="0" fillId="0" borderId="0" xfId="0" applyAlignment="1">
      <alignment vertical="center"/>
    </xf>
    <xf numFmtId="0" fontId="23" fillId="0" borderId="15" xfId="0" applyFont="1" applyBorder="1" applyAlignment="1">
      <alignment horizontal="center" vertical="center"/>
    </xf>
    <xf numFmtId="177" fontId="25" fillId="0" borderId="23" xfId="189" applyNumberFormat="1" applyFont="1" applyFill="1" applyBorder="1"/>
    <xf numFmtId="0" fontId="25" fillId="0" borderId="15" xfId="206" applyFont="1" applyFill="1" applyBorder="1" applyAlignment="1" applyProtection="1">
      <alignment horizontal="center"/>
      <protection locked="0"/>
    </xf>
    <xf numFmtId="178" fontId="25" fillId="0" borderId="80" xfId="0" applyNumberFormat="1" applyFont="1" applyBorder="1" applyAlignment="1"/>
    <xf numFmtId="179" fontId="46" fillId="0" borderId="80" xfId="0" applyNumberFormat="1" applyFont="1" applyBorder="1" applyAlignment="1"/>
    <xf numFmtId="178" fontId="46" fillId="0" borderId="81" xfId="0" applyNumberFormat="1" applyFont="1" applyBorder="1" applyAlignment="1"/>
    <xf numFmtId="177" fontId="25" fillId="0" borderId="15" xfId="189" applyNumberFormat="1" applyFont="1" applyFill="1" applyBorder="1"/>
    <xf numFmtId="169" fontId="46" fillId="0" borderId="15" xfId="0" applyNumberFormat="1" applyFont="1" applyFill="1" applyBorder="1"/>
    <xf numFmtId="178" fontId="25" fillId="0" borderId="81" xfId="0" applyNumberFormat="1" applyFont="1" applyBorder="1" applyAlignment="1"/>
    <xf numFmtId="169" fontId="25" fillId="0" borderId="23" xfId="206" applyNumberFormat="1" applyFont="1" applyFill="1" applyBorder="1" applyAlignment="1">
      <alignment horizontal="center"/>
    </xf>
    <xf numFmtId="0" fontId="46" fillId="0" borderId="15" xfId="0" applyFont="1" applyBorder="1" applyAlignment="1">
      <alignment horizontal="center"/>
    </xf>
    <xf numFmtId="0" fontId="25" fillId="0" borderId="15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/>
    </xf>
    <xf numFmtId="178" fontId="25" fillId="0" borderId="15" xfId="0" applyNumberFormat="1" applyFont="1" applyBorder="1" applyAlignment="1"/>
    <xf numFmtId="0" fontId="45" fillId="30" borderId="15" xfId="0" applyFont="1" applyFill="1" applyBorder="1" applyAlignment="1">
      <alignment horizontal="center" vertical="center"/>
    </xf>
    <xf numFmtId="0" fontId="35" fillId="30" borderId="21" xfId="0" applyFont="1" applyFill="1" applyBorder="1" applyAlignment="1">
      <alignment horizontal="left"/>
    </xf>
    <xf numFmtId="18" fontId="46" fillId="0" borderId="15" xfId="0" applyNumberFormat="1" applyFont="1" applyBorder="1" applyAlignment="1">
      <alignment horizontal="center" vertical="center" wrapText="1"/>
    </xf>
    <xf numFmtId="0" fontId="25" fillId="0" borderId="15" xfId="207" applyFont="1" applyFill="1" applyBorder="1" applyAlignment="1" applyProtection="1">
      <alignment horizontal="center" vertical="center" wrapText="1"/>
      <protection locked="0"/>
    </xf>
    <xf numFmtId="172" fontId="23" fillId="0" borderId="15" xfId="0" applyNumberFormat="1" applyFont="1" applyFill="1" applyBorder="1" applyAlignment="1">
      <alignment horizontal="center"/>
    </xf>
    <xf numFmtId="0" fontId="31" fillId="0" borderId="0" xfId="0" applyFont="1"/>
    <xf numFmtId="173" fontId="25" fillId="0" borderId="15" xfId="206" applyNumberFormat="1" applyFont="1" applyFill="1" applyBorder="1" applyAlignment="1" applyProtection="1">
      <alignment horizontal="center" vertical="center"/>
      <protection locked="0"/>
    </xf>
    <xf numFmtId="0" fontId="25" fillId="0" borderId="15" xfId="207" applyFont="1" applyFill="1" applyBorder="1" applyAlignment="1" applyProtection="1">
      <alignment horizontal="center"/>
      <protection locked="0"/>
    </xf>
    <xf numFmtId="0" fontId="46" fillId="31" borderId="15" xfId="0" applyFont="1" applyFill="1" applyBorder="1" applyAlignment="1">
      <alignment horizontal="center"/>
    </xf>
    <xf numFmtId="0" fontId="25" fillId="0" borderId="15" xfId="0" applyFont="1" applyBorder="1" applyAlignment="1">
      <alignment horizontal="center" vertical="center" wrapText="1"/>
    </xf>
    <xf numFmtId="180" fontId="46" fillId="0" borderId="15" xfId="0" applyNumberFormat="1" applyFont="1" applyBorder="1" applyAlignment="1">
      <alignment horizontal="center" vertical="center"/>
    </xf>
    <xf numFmtId="0" fontId="46" fillId="0" borderId="15" xfId="0" applyFont="1" applyFill="1" applyBorder="1" applyAlignment="1">
      <alignment horizontal="center" vertical="center" wrapText="1"/>
    </xf>
    <xf numFmtId="0" fontId="25" fillId="0" borderId="21" xfId="207" applyFont="1" applyFill="1" applyBorder="1" applyAlignment="1" applyProtection="1">
      <alignment horizontal="center" vertical="center" wrapText="1"/>
      <protection locked="0"/>
    </xf>
    <xf numFmtId="0" fontId="46" fillId="0" borderId="21" xfId="0" applyFont="1" applyBorder="1" applyAlignment="1">
      <alignment horizontal="center" vertical="center" wrapText="1"/>
    </xf>
    <xf numFmtId="18" fontId="46" fillId="0" borderId="21" xfId="0" applyNumberFormat="1" applyFont="1" applyBorder="1" applyAlignment="1">
      <alignment horizontal="center" vertical="center" wrapText="1"/>
    </xf>
    <xf numFmtId="0" fontId="34" fillId="0" borderId="15" xfId="206" applyBorder="1" applyAlignment="1">
      <alignment horizontal="center"/>
    </xf>
    <xf numFmtId="179" fontId="46" fillId="0" borderId="15" xfId="0" applyNumberFormat="1" applyFont="1" applyBorder="1" applyAlignment="1"/>
    <xf numFmtId="0" fontId="23" fillId="0" borderId="0" xfId="0" applyFont="1" applyAlignment="1">
      <alignment horizontal="center" vertical="center"/>
    </xf>
    <xf numFmtId="0" fontId="34" fillId="0" borderId="15" xfId="0" applyFont="1" applyFill="1" applyBorder="1"/>
    <xf numFmtId="1" fontId="25" fillId="28" borderId="17" xfId="206" applyNumberFormat="1" applyFont="1" applyFill="1" applyBorder="1" applyAlignment="1" applyProtection="1">
      <alignment horizontal="center" vertical="center" wrapText="1"/>
    </xf>
    <xf numFmtId="179" fontId="46" fillId="0" borderId="86" xfId="0" applyNumberFormat="1" applyFont="1" applyBorder="1" applyAlignment="1"/>
    <xf numFmtId="177" fontId="25" fillId="0" borderId="16" xfId="189" applyNumberFormat="1" applyFont="1" applyFill="1" applyBorder="1"/>
    <xf numFmtId="178" fontId="46" fillId="0" borderId="15" xfId="0" applyNumberFormat="1" applyFont="1" applyBorder="1" applyAlignment="1"/>
    <xf numFmtId="177" fontId="34" fillId="0" borderId="16" xfId="189" applyNumberFormat="1" applyFont="1" applyFill="1" applyBorder="1"/>
    <xf numFmtId="178" fontId="46" fillId="0" borderId="83" xfId="0" applyNumberFormat="1" applyFont="1" applyFill="1" applyBorder="1" applyAlignment="1"/>
    <xf numFmtId="178" fontId="46" fillId="0" borderId="78" xfId="0" applyNumberFormat="1" applyFont="1" applyFill="1" applyBorder="1" applyAlignment="1"/>
    <xf numFmtId="178" fontId="46" fillId="0" borderId="80" xfId="0" applyNumberFormat="1" applyFont="1" applyFill="1" applyBorder="1" applyAlignment="1"/>
    <xf numFmtId="178" fontId="46" fillId="0" borderId="87" xfId="0" applyNumberFormat="1" applyFont="1" applyFill="1" applyBorder="1" applyAlignment="1"/>
    <xf numFmtId="178" fontId="46" fillId="0" borderId="15" xfId="0" applyNumberFormat="1" applyFont="1" applyFill="1" applyBorder="1" applyAlignment="1"/>
    <xf numFmtId="178" fontId="25" fillId="0" borderId="15" xfId="0" applyNumberFormat="1" applyFont="1" applyFill="1" applyBorder="1" applyAlignment="1"/>
    <xf numFmtId="176" fontId="25" fillId="0" borderId="15" xfId="206" applyNumberFormat="1" applyFont="1" applyFill="1" applyBorder="1" applyAlignment="1">
      <alignment horizontal="center"/>
    </xf>
    <xf numFmtId="2" fontId="46" fillId="0" borderId="15" xfId="0" applyNumberFormat="1" applyFont="1" applyBorder="1" applyAlignment="1">
      <alignment horizontal="center" vertical="center"/>
    </xf>
    <xf numFmtId="0" fontId="46" fillId="0" borderId="15" xfId="0" applyNumberFormat="1" applyFont="1" applyBorder="1" applyAlignment="1">
      <alignment horizontal="center" vertical="center" wrapText="1"/>
    </xf>
    <xf numFmtId="171" fontId="34" fillId="0" borderId="15" xfId="0" applyNumberFormat="1" applyFont="1" applyFill="1" applyBorder="1" applyAlignment="1">
      <alignment horizontal="center" vertical="center"/>
    </xf>
    <xf numFmtId="16" fontId="25" fillId="0" borderId="15" xfId="0" applyNumberFormat="1" applyFont="1" applyBorder="1" applyAlignment="1">
      <alignment horizontal="center" vertical="center"/>
    </xf>
    <xf numFmtId="16" fontId="25" fillId="0" borderId="15" xfId="206" applyNumberFormat="1" applyFont="1" applyFill="1" applyBorder="1" applyAlignment="1" applyProtection="1">
      <alignment horizontal="center" vertical="center"/>
      <protection locked="0"/>
    </xf>
    <xf numFmtId="177" fontId="25" fillId="0" borderId="49" xfId="189" applyNumberFormat="1" applyFont="1" applyFill="1" applyBorder="1"/>
    <xf numFmtId="178" fontId="25" fillId="0" borderId="16" xfId="0" applyNumberFormat="1" applyFont="1" applyBorder="1" applyAlignment="1"/>
    <xf numFmtId="178" fontId="46" fillId="0" borderId="16" xfId="0" applyNumberFormat="1" applyFont="1" applyBorder="1" applyAlignment="1"/>
    <xf numFmtId="16" fontId="46" fillId="0" borderId="15" xfId="0" applyNumberFormat="1" applyFont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166" fontId="31" fillId="0" borderId="58" xfId="0" applyNumberFormat="1" applyFont="1" applyBorder="1" applyAlignment="1">
      <alignment vertical="center"/>
    </xf>
    <xf numFmtId="166" fontId="31" fillId="0" borderId="63" xfId="0" applyNumberFormat="1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168" fontId="24" fillId="0" borderId="0" xfId="0" applyNumberFormat="1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48" fillId="27" borderId="0" xfId="0" applyFont="1" applyFill="1" applyAlignment="1">
      <alignment horizontal="center"/>
    </xf>
    <xf numFmtId="169" fontId="25" fillId="0" borderId="23" xfId="206" applyNumberFormat="1" applyFont="1" applyFill="1" applyBorder="1" applyAlignment="1" applyProtection="1">
      <alignment horizontal="center"/>
    </xf>
    <xf numFmtId="0" fontId="35" fillId="35" borderId="21" xfId="0" applyFont="1" applyFill="1" applyBorder="1" applyAlignment="1">
      <alignment horizontal="left"/>
    </xf>
    <xf numFmtId="0" fontId="45" fillId="35" borderId="15" xfId="0" applyFont="1" applyFill="1" applyBorder="1" applyAlignment="1">
      <alignment horizontal="center" vertical="center"/>
    </xf>
    <xf numFmtId="0" fontId="45" fillId="30" borderId="15" xfId="0" applyFont="1" applyFill="1" applyBorder="1" applyAlignment="1">
      <alignment horizontal="center" vertical="center" wrapText="1"/>
    </xf>
    <xf numFmtId="0" fontId="45" fillId="30" borderId="15" xfId="0" applyFont="1" applyFill="1" applyBorder="1" applyAlignment="1">
      <alignment horizontal="center"/>
    </xf>
    <xf numFmtId="0" fontId="45" fillId="36" borderId="15" xfId="0" applyFont="1" applyFill="1" applyBorder="1" applyAlignment="1">
      <alignment horizontal="center" vertical="center"/>
    </xf>
    <xf numFmtId="0" fontId="35" fillId="36" borderId="21" xfId="0" applyFont="1" applyFill="1" applyBorder="1" applyAlignment="1">
      <alignment horizontal="left"/>
    </xf>
    <xf numFmtId="0" fontId="45" fillId="37" borderId="15" xfId="0" applyFont="1" applyFill="1" applyBorder="1" applyAlignment="1">
      <alignment horizontal="center" vertical="center"/>
    </xf>
    <xf numFmtId="0" fontId="35" fillId="37" borderId="21" xfId="0" applyFont="1" applyFill="1" applyBorder="1" applyAlignment="1">
      <alignment horizontal="left"/>
    </xf>
    <xf numFmtId="0" fontId="0" fillId="37" borderId="15" xfId="0" applyFill="1" applyBorder="1" applyAlignment="1">
      <alignment horizontal="center"/>
    </xf>
    <xf numFmtId="0" fontId="0" fillId="37" borderId="15" xfId="0" applyFill="1" applyBorder="1"/>
    <xf numFmtId="0" fontId="35" fillId="37" borderId="22" xfId="0" applyFont="1" applyFill="1" applyBorder="1" applyAlignment="1">
      <alignment horizontal="left"/>
    </xf>
    <xf numFmtId="0" fontId="34" fillId="38" borderId="15" xfId="0" applyFont="1" applyFill="1" applyBorder="1" applyAlignment="1">
      <alignment horizontal="center" vertical="center"/>
    </xf>
    <xf numFmtId="0" fontId="34" fillId="38" borderId="15" xfId="0" applyFont="1" applyFill="1" applyBorder="1" applyAlignment="1">
      <alignment horizontal="left"/>
    </xf>
    <xf numFmtId="0" fontId="35" fillId="37" borderId="15" xfId="0" applyFont="1" applyFill="1" applyBorder="1" applyAlignment="1">
      <alignment horizontal="left"/>
    </xf>
    <xf numFmtId="0" fontId="0" fillId="38" borderId="15" xfId="0" applyFont="1" applyFill="1" applyBorder="1" applyAlignment="1">
      <alignment horizontal="center" vertical="center"/>
    </xf>
    <xf numFmtId="0" fontId="0" fillId="38" borderId="15" xfId="0" applyFont="1" applyFill="1" applyBorder="1" applyAlignment="1">
      <alignment horizontal="left"/>
    </xf>
    <xf numFmtId="0" fontId="34" fillId="38" borderId="79" xfId="0" applyFont="1" applyFill="1" applyBorder="1" applyAlignment="1">
      <alignment horizontal="left"/>
    </xf>
    <xf numFmtId="0" fontId="34" fillId="38" borderId="80" xfId="0" applyFont="1" applyFill="1" applyBorder="1" applyAlignment="1">
      <alignment horizontal="center" vertical="center"/>
    </xf>
    <xf numFmtId="0" fontId="0" fillId="38" borderId="78" xfId="0" applyFont="1" applyFill="1" applyBorder="1" applyAlignment="1">
      <alignment horizontal="center" vertical="center"/>
    </xf>
    <xf numFmtId="0" fontId="45" fillId="40" borderId="15" xfId="0" applyFont="1" applyFill="1" applyBorder="1" applyAlignment="1">
      <alignment horizontal="center" vertical="center"/>
    </xf>
    <xf numFmtId="0" fontId="35" fillId="40" borderId="21" xfId="0" applyFont="1" applyFill="1" applyBorder="1" applyAlignment="1">
      <alignment horizontal="left"/>
    </xf>
    <xf numFmtId="0" fontId="45" fillId="32" borderId="15" xfId="0" applyFont="1" applyFill="1" applyBorder="1" applyAlignment="1">
      <alignment horizontal="center" vertical="center"/>
    </xf>
    <xf numFmtId="0" fontId="35" fillId="32" borderId="21" xfId="0" applyFont="1" applyFill="1" applyBorder="1" applyAlignment="1">
      <alignment horizontal="left"/>
    </xf>
    <xf numFmtId="0" fontId="0" fillId="41" borderId="15" xfId="0" applyFont="1" applyFill="1" applyBorder="1" applyAlignment="1">
      <alignment horizontal="center" vertical="center"/>
    </xf>
    <xf numFmtId="169" fontId="25" fillId="33" borderId="16" xfId="206" applyNumberFormat="1" applyFont="1" applyFill="1" applyBorder="1" applyAlignment="1" applyProtection="1">
      <alignment horizontal="center"/>
    </xf>
    <xf numFmtId="169" fontId="26" fillId="33" borderId="16" xfId="206" applyNumberFormat="1" applyFont="1" applyFill="1" applyBorder="1" applyProtection="1"/>
    <xf numFmtId="169" fontId="26" fillId="34" borderId="15" xfId="206" applyNumberFormat="1" applyFont="1" applyFill="1" applyBorder="1" applyProtection="1"/>
    <xf numFmtId="166" fontId="25" fillId="0" borderId="15" xfId="206" applyNumberFormat="1" applyFont="1" applyFill="1" applyBorder="1" applyAlignment="1" applyProtection="1">
      <alignment horizontal="center" vertical="center"/>
    </xf>
    <xf numFmtId="169" fontId="25" fillId="0" borderId="15" xfId="206" applyNumberFormat="1" applyFont="1" applyFill="1" applyBorder="1" applyAlignment="1" applyProtection="1">
      <alignment horizontal="center" vertical="center"/>
    </xf>
    <xf numFmtId="43" fontId="25" fillId="0" borderId="15" xfId="188" applyFont="1" applyFill="1" applyBorder="1" applyAlignment="1" applyProtection="1">
      <alignment horizontal="center" vertical="center"/>
    </xf>
    <xf numFmtId="0" fontId="27" fillId="27" borderId="15" xfId="206" applyFont="1" applyFill="1" applyBorder="1" applyAlignment="1" applyProtection="1">
      <alignment horizontal="center" vertical="center" textRotation="90" wrapText="1"/>
    </xf>
    <xf numFmtId="0" fontId="27" fillId="0" borderId="15" xfId="206" applyFont="1" applyFill="1" applyBorder="1" applyAlignment="1" applyProtection="1">
      <alignment horizontal="center" vertical="center" textRotation="90" wrapText="1"/>
    </xf>
    <xf numFmtId="0" fontId="27" fillId="2" borderId="15" xfId="206" applyFont="1" applyFill="1" applyBorder="1" applyAlignment="1" applyProtection="1">
      <alignment horizontal="center" vertical="center" textRotation="90" wrapText="1"/>
    </xf>
    <xf numFmtId="9" fontId="27" fillId="2" borderId="15" xfId="214" applyFont="1" applyFill="1" applyBorder="1" applyAlignment="1" applyProtection="1">
      <alignment horizontal="center" vertical="center" wrapText="1"/>
    </xf>
    <xf numFmtId="169" fontId="25" fillId="42" borderId="20" xfId="206" applyNumberFormat="1" applyFont="1" applyFill="1" applyBorder="1" applyAlignment="1" applyProtection="1">
      <alignment horizontal="center" vertical="center"/>
    </xf>
    <xf numFmtId="169" fontId="26" fillId="42" borderId="15" xfId="206" applyNumberFormat="1" applyFont="1" applyFill="1" applyBorder="1" applyProtection="1"/>
    <xf numFmtId="178" fontId="46" fillId="0" borderId="79" xfId="0" applyNumberFormat="1" applyFont="1" applyFill="1" applyBorder="1" applyAlignment="1"/>
    <xf numFmtId="0" fontId="34" fillId="0" borderId="0" xfId="0" applyFont="1" applyBorder="1" applyAlignment="1">
      <alignment vertical="center"/>
    </xf>
    <xf numFmtId="0" fontId="0" fillId="37" borderId="21" xfId="0" applyFill="1" applyBorder="1"/>
    <xf numFmtId="0" fontId="0" fillId="38" borderId="21" xfId="0" applyFill="1" applyBorder="1" applyAlignment="1">
      <alignment horizontal="left"/>
    </xf>
    <xf numFmtId="0" fontId="34" fillId="38" borderId="21" xfId="0" applyFont="1" applyFill="1" applyBorder="1" applyAlignment="1">
      <alignment horizontal="left"/>
    </xf>
    <xf numFmtId="0" fontId="0" fillId="38" borderId="21" xfId="0" applyFont="1" applyFill="1" applyBorder="1" applyAlignment="1">
      <alignment horizontal="left"/>
    </xf>
    <xf numFmtId="178" fontId="46" fillId="0" borderId="84" xfId="0" applyNumberFormat="1" applyFont="1" applyFill="1" applyBorder="1" applyAlignment="1"/>
    <xf numFmtId="0" fontId="28" fillId="0" borderId="0" xfId="198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23" fillId="27" borderId="15" xfId="0" applyFont="1" applyFill="1" applyBorder="1" applyAlignment="1">
      <alignment horizontal="center" vertical="center"/>
    </xf>
    <xf numFmtId="42" fontId="23" fillId="27" borderId="15" xfId="19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167" fontId="33" fillId="0" borderId="91" xfId="0" applyNumberFormat="1" applyFont="1" applyBorder="1" applyAlignment="1">
      <alignment horizontal="center" vertical="center"/>
    </xf>
    <xf numFmtId="167" fontId="33" fillId="0" borderId="92" xfId="0" applyNumberFormat="1" applyFont="1" applyBorder="1" applyAlignment="1">
      <alignment horizontal="center" vertical="center"/>
    </xf>
    <xf numFmtId="167" fontId="33" fillId="0" borderId="93" xfId="0" applyNumberFormat="1" applyFont="1" applyBorder="1" applyAlignment="1">
      <alignment horizontal="center" vertical="center"/>
    </xf>
    <xf numFmtId="167" fontId="24" fillId="0" borderId="0" xfId="0" applyNumberFormat="1" applyFont="1" applyBorder="1" applyAlignment="1">
      <alignment horizontal="center" vertical="center"/>
    </xf>
    <xf numFmtId="167" fontId="24" fillId="0" borderId="0" xfId="0" applyNumberFormat="1" applyFont="1" applyBorder="1" applyAlignment="1">
      <alignment vertical="center"/>
    </xf>
    <xf numFmtId="167" fontId="33" fillId="0" borderId="94" xfId="0" applyNumberFormat="1" applyFont="1" applyBorder="1" applyAlignment="1">
      <alignment horizontal="center" vertical="center"/>
    </xf>
    <xf numFmtId="167" fontId="33" fillId="0" borderId="95" xfId="0" applyNumberFormat="1" applyFont="1" applyBorder="1" applyAlignment="1">
      <alignment horizontal="center" vertical="center"/>
    </xf>
    <xf numFmtId="167" fontId="24" fillId="0" borderId="0" xfId="0" applyNumberFormat="1" applyFont="1" applyFill="1" applyBorder="1" applyAlignment="1">
      <alignment vertical="center"/>
    </xf>
    <xf numFmtId="167" fontId="31" fillId="0" borderId="89" xfId="0" applyNumberFormat="1" applyFont="1" applyBorder="1" applyAlignment="1">
      <alignment vertical="center"/>
    </xf>
    <xf numFmtId="166" fontId="31" fillId="0" borderId="90" xfId="0" applyNumberFormat="1" applyFont="1" applyBorder="1" applyAlignment="1">
      <alignment vertical="center"/>
    </xf>
    <xf numFmtId="167" fontId="31" fillId="0" borderId="97" xfId="0" applyNumberFormat="1" applyFont="1" applyBorder="1" applyAlignment="1">
      <alignment vertical="center"/>
    </xf>
    <xf numFmtId="166" fontId="31" fillId="0" borderId="62" xfId="0" applyNumberFormat="1" applyFont="1" applyBorder="1" applyAlignment="1">
      <alignment vertical="center"/>
    </xf>
    <xf numFmtId="166" fontId="31" fillId="0" borderId="98" xfId="0" applyNumberFormat="1" applyFont="1" applyBorder="1" applyAlignment="1">
      <alignment vertical="center"/>
    </xf>
    <xf numFmtId="167" fontId="31" fillId="0" borderId="99" xfId="0" applyNumberFormat="1" applyFont="1" applyBorder="1" applyAlignment="1">
      <alignment vertical="center"/>
    </xf>
    <xf numFmtId="166" fontId="31" fillId="0" borderId="100" xfId="0" applyNumberFormat="1" applyFont="1" applyBorder="1" applyAlignment="1">
      <alignment vertical="center"/>
    </xf>
    <xf numFmtId="166" fontId="31" fillId="27" borderId="101" xfId="0" applyNumberFormat="1" applyFont="1" applyFill="1" applyBorder="1" applyAlignment="1">
      <alignment vertical="center"/>
    </xf>
    <xf numFmtId="166" fontId="31" fillId="0" borderId="102" xfId="0" applyNumberFormat="1" applyFont="1" applyBorder="1" applyAlignment="1">
      <alignment vertical="center"/>
    </xf>
    <xf numFmtId="167" fontId="42" fillId="0" borderId="99" xfId="0" applyNumberFormat="1" applyFont="1" applyBorder="1" applyAlignment="1">
      <alignment vertical="center"/>
    </xf>
    <xf numFmtId="166" fontId="42" fillId="0" borderId="100" xfId="0" applyNumberFormat="1" applyFont="1" applyFill="1" applyBorder="1" applyAlignment="1">
      <alignment horizontal="right" vertical="center"/>
    </xf>
    <xf numFmtId="167" fontId="31" fillId="0" borderId="64" xfId="0" applyNumberFormat="1" applyFont="1" applyBorder="1" applyAlignment="1">
      <alignment vertical="center"/>
    </xf>
    <xf numFmtId="166" fontId="31" fillId="0" borderId="64" xfId="0" applyNumberFormat="1" applyFont="1" applyBorder="1" applyAlignment="1">
      <alignment vertical="center"/>
    </xf>
    <xf numFmtId="167" fontId="31" fillId="0" borderId="103" xfId="0" applyNumberFormat="1" applyFont="1" applyBorder="1" applyAlignment="1">
      <alignment vertical="center"/>
    </xf>
    <xf numFmtId="166" fontId="31" fillId="0" borderId="104" xfId="0" applyNumberFormat="1" applyFont="1" applyBorder="1" applyAlignment="1">
      <alignment vertical="center"/>
    </xf>
    <xf numFmtId="166" fontId="31" fillId="0" borderId="105" xfId="0" applyNumberFormat="1" applyFont="1" applyBorder="1" applyAlignment="1">
      <alignment vertical="center"/>
    </xf>
    <xf numFmtId="167" fontId="31" fillId="0" borderId="65" xfId="0" applyNumberFormat="1" applyFont="1" applyBorder="1" applyAlignment="1">
      <alignment vertical="center"/>
    </xf>
    <xf numFmtId="167" fontId="31" fillId="0" borderId="66" xfId="0" applyNumberFormat="1" applyFont="1" applyBorder="1" applyAlignment="1">
      <alignment vertical="center"/>
    </xf>
    <xf numFmtId="0" fontId="29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34" fillId="0" borderId="0" xfId="0" applyFont="1" applyBorder="1"/>
    <xf numFmtId="0" fontId="34" fillId="0" borderId="0" xfId="0" applyFont="1" applyAlignment="1">
      <alignment horizontal="left"/>
    </xf>
    <xf numFmtId="0" fontId="7" fillId="0" borderId="0" xfId="181" applyFont="1" applyAlignment="1" applyProtection="1"/>
    <xf numFmtId="0" fontId="26" fillId="0" borderId="15" xfId="0" applyFont="1" applyBorder="1" applyAlignment="1" applyProtection="1">
      <alignment horizontal="center"/>
    </xf>
    <xf numFmtId="0" fontId="34" fillId="0" borderId="0" xfId="0" applyFont="1" applyFill="1"/>
    <xf numFmtId="174" fontId="24" fillId="2" borderId="0" xfId="0" applyNumberFormat="1" applyFont="1" applyFill="1" applyBorder="1" applyAlignment="1">
      <alignment horizontal="center"/>
    </xf>
    <xf numFmtId="166" fontId="24" fillId="2" borderId="0" xfId="0" applyNumberFormat="1" applyFont="1" applyFill="1" applyBorder="1" applyAlignment="1">
      <alignment horizontal="center"/>
    </xf>
    <xf numFmtId="174" fontId="24" fillId="0" borderId="0" xfId="0" applyNumberFormat="1" applyFont="1" applyFill="1" applyBorder="1" applyAlignment="1">
      <alignment horizontal="center"/>
    </xf>
    <xf numFmtId="166" fontId="24" fillId="0" borderId="0" xfId="0" applyNumberFormat="1" applyFont="1" applyFill="1" applyBorder="1" applyAlignment="1">
      <alignment horizontal="center"/>
    </xf>
    <xf numFmtId="175" fontId="23" fillId="0" borderId="57" xfId="0" applyNumberFormat="1" applyFont="1" applyBorder="1" applyAlignment="1" applyProtection="1">
      <alignment horizontal="center"/>
    </xf>
    <xf numFmtId="0" fontId="34" fillId="0" borderId="0" xfId="0" applyFont="1" applyAlignment="1">
      <alignment horizontal="center"/>
    </xf>
    <xf numFmtId="0" fontId="34" fillId="20" borderId="0" xfId="0" applyFont="1" applyFill="1"/>
    <xf numFmtId="0" fontId="52" fillId="0" borderId="42" xfId="0" applyFont="1" applyBorder="1"/>
    <xf numFmtId="0" fontId="50" fillId="0" borderId="42" xfId="0" applyFont="1" applyBorder="1"/>
    <xf numFmtId="0" fontId="42" fillId="0" borderId="0" xfId="0" applyFont="1" applyBorder="1"/>
    <xf numFmtId="0" fontId="50" fillId="0" borderId="43" xfId="0" applyFont="1" applyBorder="1"/>
    <xf numFmtId="167" fontId="42" fillId="0" borderId="11" xfId="0" applyNumberFormat="1" applyFont="1" applyBorder="1" applyAlignment="1">
      <alignment horizontal="left"/>
    </xf>
    <xf numFmtId="166" fontId="40" fillId="0" borderId="46" xfId="0" applyNumberFormat="1" applyFont="1" applyBorder="1"/>
    <xf numFmtId="166" fontId="40" fillId="0" borderId="56" xfId="0" applyNumberFormat="1" applyFont="1" applyFill="1" applyBorder="1"/>
    <xf numFmtId="0" fontId="50" fillId="0" borderId="11" xfId="0" applyFont="1" applyFill="1" applyBorder="1"/>
    <xf numFmtId="166" fontId="31" fillId="0" borderId="12" xfId="0" applyNumberFormat="1" applyFont="1" applyFill="1" applyBorder="1"/>
    <xf numFmtId="166" fontId="40" fillId="0" borderId="44" xfId="0" applyNumberFormat="1" applyFont="1" applyFill="1" applyBorder="1"/>
    <xf numFmtId="0" fontId="42" fillId="0" borderId="11" xfId="0" applyFont="1" applyBorder="1"/>
    <xf numFmtId="166" fontId="40" fillId="0" borderId="12" xfId="0" applyNumberFormat="1" applyFont="1" applyFill="1" applyBorder="1"/>
    <xf numFmtId="166" fontId="31" fillId="0" borderId="12" xfId="0" applyNumberFormat="1" applyFont="1" applyBorder="1"/>
    <xf numFmtId="0" fontId="50" fillId="0" borderId="11" xfId="0" applyFont="1" applyBorder="1"/>
    <xf numFmtId="166" fontId="40" fillId="0" borderId="44" xfId="0" applyNumberFormat="1" applyFont="1" applyBorder="1"/>
    <xf numFmtId="0" fontId="42" fillId="0" borderId="13" xfId="0" applyFont="1" applyBorder="1"/>
    <xf numFmtId="166" fontId="40" fillId="0" borderId="47" xfId="0" applyNumberFormat="1" applyFont="1" applyBorder="1"/>
    <xf numFmtId="166" fontId="40" fillId="0" borderId="45" xfId="0" applyNumberFormat="1" applyFont="1" applyFill="1" applyBorder="1"/>
    <xf numFmtId="166" fontId="40" fillId="0" borderId="48" xfId="0" applyNumberFormat="1" applyFont="1" applyBorder="1"/>
    <xf numFmtId="166" fontId="40" fillId="0" borderId="42" xfId="0" applyNumberFormat="1" applyFont="1" applyFill="1" applyBorder="1"/>
    <xf numFmtId="0" fontId="34" fillId="0" borderId="14" xfId="0" applyFont="1" applyBorder="1"/>
    <xf numFmtId="166" fontId="40" fillId="0" borderId="45" xfId="0" applyNumberFormat="1" applyFont="1" applyBorder="1"/>
    <xf numFmtId="0" fontId="50" fillId="0" borderId="0" xfId="0" applyFont="1" applyBorder="1" applyAlignment="1">
      <alignment horizontal="right"/>
    </xf>
    <xf numFmtId="166" fontId="40" fillId="27" borderId="42" xfId="0" applyNumberFormat="1" applyFont="1" applyFill="1" applyBorder="1"/>
    <xf numFmtId="167" fontId="42" fillId="0" borderId="0" xfId="0" applyNumberFormat="1" applyFont="1" applyBorder="1"/>
    <xf numFmtId="167" fontId="50" fillId="0" borderId="0" xfId="0" applyNumberFormat="1" applyFont="1" applyBorder="1"/>
    <xf numFmtId="0" fontId="33" fillId="0" borderId="0" xfId="0" applyFont="1" applyBorder="1"/>
    <xf numFmtId="167" fontId="33" fillId="0" borderId="0" xfId="0" applyNumberFormat="1" applyFont="1" applyBorder="1"/>
    <xf numFmtId="167" fontId="53" fillId="0" borderId="0" xfId="0" applyNumberFormat="1" applyFont="1" applyBorder="1"/>
    <xf numFmtId="167" fontId="50" fillId="0" borderId="0" xfId="0" applyNumberFormat="1" applyFont="1" applyFill="1" applyBorder="1"/>
    <xf numFmtId="0" fontId="52" fillId="0" borderId="0" xfId="0" applyFont="1" applyBorder="1" applyAlignment="1">
      <alignment horizontal="left"/>
    </xf>
    <xf numFmtId="167" fontId="52" fillId="0" borderId="0" xfId="0" applyNumberFormat="1" applyFont="1" applyBorder="1"/>
    <xf numFmtId="167" fontId="52" fillId="0" borderId="0" xfId="0" applyNumberFormat="1" applyFont="1" applyFill="1" applyBorder="1"/>
    <xf numFmtId="0" fontId="42" fillId="0" borderId="0" xfId="0" applyFont="1" applyBorder="1" applyAlignment="1">
      <alignment horizontal="right"/>
    </xf>
    <xf numFmtId="168" fontId="42" fillId="0" borderId="0" xfId="0" applyNumberFormat="1" applyFont="1" applyBorder="1" applyAlignment="1">
      <alignment horizontal="center"/>
    </xf>
    <xf numFmtId="167" fontId="42" fillId="0" borderId="0" xfId="0" applyNumberFormat="1" applyFont="1" applyFill="1" applyBorder="1"/>
    <xf numFmtId="166" fontId="42" fillId="0" borderId="0" xfId="0" applyNumberFormat="1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54" fillId="27" borderId="15" xfId="206" applyFont="1" applyFill="1" applyBorder="1" applyAlignment="1" applyProtection="1">
      <alignment horizontal="center" vertical="center"/>
    </xf>
    <xf numFmtId="0" fontId="26" fillId="2" borderId="24" xfId="206" applyFont="1" applyFill="1" applyBorder="1" applyAlignment="1" applyProtection="1">
      <alignment textRotation="90" wrapText="1"/>
    </xf>
    <xf numFmtId="0" fontId="34" fillId="0" borderId="0" xfId="206" applyFont="1" applyAlignment="1" applyProtection="1">
      <alignment horizontal="center"/>
    </xf>
    <xf numFmtId="166" fontId="34" fillId="34" borderId="15" xfId="206" applyNumberFormat="1" applyFont="1" applyFill="1" applyBorder="1" applyAlignment="1" applyProtection="1">
      <alignment horizontal="center" vertical="center"/>
    </xf>
    <xf numFmtId="169" fontId="25" fillId="11" borderId="15" xfId="206" applyNumberFormat="1" applyFont="1" applyFill="1" applyBorder="1" applyAlignment="1" applyProtection="1">
      <alignment horizontal="center" vertical="center"/>
    </xf>
    <xf numFmtId="169" fontId="25" fillId="33" borderId="15" xfId="206" applyNumberFormat="1" applyFont="1" applyFill="1" applyBorder="1" applyAlignment="1" applyProtection="1">
      <alignment horizontal="center" vertical="center"/>
    </xf>
    <xf numFmtId="0" fontId="34" fillId="0" borderId="0" xfId="206" applyFont="1"/>
    <xf numFmtId="0" fontId="34" fillId="34" borderId="15" xfId="206" applyFont="1" applyFill="1" applyBorder="1" applyAlignment="1" applyProtection="1">
      <alignment horizontal="center" vertical="center"/>
    </xf>
    <xf numFmtId="170" fontId="25" fillId="11" borderId="15" xfId="206" applyNumberFormat="1" applyFont="1" applyFill="1" applyBorder="1" applyAlignment="1" applyProtection="1">
      <alignment horizontal="center" vertical="center"/>
    </xf>
    <xf numFmtId="170" fontId="25" fillId="33" borderId="15" xfId="206" applyNumberFormat="1" applyFont="1" applyFill="1" applyBorder="1" applyAlignment="1" applyProtection="1">
      <alignment horizontal="center" vertical="center"/>
    </xf>
    <xf numFmtId="0" fontId="34" fillId="34" borderId="24" xfId="206" applyFont="1" applyFill="1" applyBorder="1" applyAlignment="1" applyProtection="1">
      <alignment horizontal="center" vertical="center"/>
    </xf>
    <xf numFmtId="166" fontId="25" fillId="11" borderId="24" xfId="206" applyNumberFormat="1" applyFont="1" applyFill="1" applyBorder="1" applyAlignment="1" applyProtection="1">
      <alignment horizontal="center" vertical="center"/>
    </xf>
    <xf numFmtId="169" fontId="25" fillId="11" borderId="24" xfId="206" applyNumberFormat="1" applyFont="1" applyFill="1" applyBorder="1" applyAlignment="1" applyProtection="1">
      <alignment horizontal="center"/>
    </xf>
    <xf numFmtId="0" fontId="23" fillId="34" borderId="15" xfId="206" applyFont="1" applyFill="1" applyBorder="1" applyAlignment="1" applyProtection="1">
      <alignment horizontal="center"/>
    </xf>
    <xf numFmtId="0" fontId="23" fillId="34" borderId="21" xfId="206" applyFont="1" applyFill="1" applyBorder="1" applyAlignment="1" applyProtection="1">
      <alignment horizontal="center" vertical="center"/>
    </xf>
    <xf numFmtId="0" fontId="34" fillId="0" borderId="15" xfId="206" applyFont="1" applyBorder="1"/>
    <xf numFmtId="0" fontId="34" fillId="30" borderId="15" xfId="0" applyFont="1" applyFill="1" applyBorder="1"/>
    <xf numFmtId="0" fontId="34" fillId="30" borderId="15" xfId="0" applyFont="1" applyFill="1" applyBorder="1" applyAlignment="1">
      <alignment horizontal="center"/>
    </xf>
    <xf numFmtId="0" fontId="34" fillId="30" borderId="21" xfId="0" applyFont="1" applyFill="1" applyBorder="1"/>
    <xf numFmtId="0" fontId="34" fillId="0" borderId="15" xfId="206" applyFont="1" applyBorder="1" applyAlignment="1">
      <alignment horizontal="center"/>
    </xf>
    <xf numFmtId="0" fontId="34" fillId="39" borderId="15" xfId="0" applyFont="1" applyFill="1" applyBorder="1" applyAlignment="1">
      <alignment horizontal="center" vertical="center"/>
    </xf>
    <xf numFmtId="0" fontId="34" fillId="39" borderId="15" xfId="0" applyFont="1" applyFill="1" applyBorder="1" applyAlignment="1">
      <alignment horizontal="left"/>
    </xf>
    <xf numFmtId="0" fontId="34" fillId="39" borderId="21" xfId="0" applyFont="1" applyFill="1" applyBorder="1" applyAlignment="1">
      <alignment horizontal="left"/>
    </xf>
    <xf numFmtId="0" fontId="34" fillId="0" borderId="0" xfId="206" applyFont="1" applyAlignment="1">
      <alignment horizontal="center"/>
    </xf>
    <xf numFmtId="0" fontId="34" fillId="0" borderId="0" xfId="206" applyFont="1" applyBorder="1"/>
    <xf numFmtId="169" fontId="34" fillId="0" borderId="0" xfId="206" applyNumberFormat="1" applyFont="1"/>
    <xf numFmtId="0" fontId="23" fillId="34" borderId="15" xfId="206" applyFont="1" applyFill="1" applyBorder="1" applyProtection="1"/>
    <xf numFmtId="0" fontId="34" fillId="34" borderId="15" xfId="206" applyFont="1" applyFill="1" applyBorder="1" applyAlignment="1">
      <alignment horizontal="center"/>
    </xf>
    <xf numFmtId="0" fontId="34" fillId="0" borderId="0" xfId="206" applyFont="1" applyFill="1"/>
    <xf numFmtId="0" fontId="25" fillId="2" borderId="25" xfId="206" applyFont="1" applyFill="1" applyBorder="1" applyAlignment="1" applyProtection="1">
      <alignment horizontal="left" vertical="center" wrapText="1"/>
    </xf>
    <xf numFmtId="0" fontId="25" fillId="2" borderId="26" xfId="206" applyFont="1" applyFill="1" applyBorder="1" applyAlignment="1" applyProtection="1">
      <alignment horizontal="left" vertical="center"/>
    </xf>
    <xf numFmtId="1" fontId="25" fillId="2" borderId="25" xfId="206" applyNumberFormat="1" applyFont="1" applyFill="1" applyBorder="1" applyAlignment="1" applyProtection="1">
      <alignment horizontal="left" vertical="center" wrapText="1"/>
    </xf>
    <xf numFmtId="169" fontId="34" fillId="0" borderId="0" xfId="206" applyNumberFormat="1" applyFont="1" applyFill="1"/>
    <xf numFmtId="0" fontId="25" fillId="2" borderId="25" xfId="206" applyFont="1" applyFill="1" applyBorder="1" applyAlignment="1" applyProtection="1">
      <alignment horizontal="left" vertical="center"/>
    </xf>
    <xf numFmtId="172" fontId="34" fillId="0" borderId="0" xfId="0" applyNumberFormat="1" applyFont="1" applyAlignment="1">
      <alignment horizontal="center"/>
    </xf>
    <xf numFmtId="0" fontId="34" fillId="0" borderId="0" xfId="0" applyFont="1" applyBorder="1" applyAlignment="1">
      <alignment horizontal="center"/>
    </xf>
    <xf numFmtId="0" fontId="49" fillId="0" borderId="15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textRotation="90" wrapText="1"/>
    </xf>
    <xf numFmtId="0" fontId="49" fillId="0" borderId="0" xfId="0" applyFont="1" applyBorder="1" applyAlignment="1">
      <alignment horizontal="center" vertical="center" wrapText="1"/>
    </xf>
    <xf numFmtId="0" fontId="49" fillId="0" borderId="15" xfId="0" applyNumberFormat="1" applyFont="1" applyFill="1" applyBorder="1" applyAlignment="1" applyProtection="1">
      <alignment horizontal="center"/>
    </xf>
    <xf numFmtId="171" fontId="49" fillId="0" borderId="15" xfId="0" applyNumberFormat="1" applyFont="1" applyFill="1" applyBorder="1" applyAlignment="1" applyProtection="1">
      <alignment horizontal="center"/>
    </xf>
    <xf numFmtId="172" fontId="56" fillId="0" borderId="0" xfId="0" applyNumberFormat="1" applyFont="1" applyBorder="1" applyAlignment="1" applyProtection="1">
      <alignment horizontal="center"/>
    </xf>
    <xf numFmtId="171" fontId="49" fillId="0" borderId="0" xfId="0" applyNumberFormat="1" applyFont="1" applyBorder="1" applyAlignment="1" applyProtection="1">
      <alignment horizontal="center"/>
    </xf>
    <xf numFmtId="0" fontId="49" fillId="0" borderId="15" xfId="0" applyFont="1" applyFill="1" applyBorder="1" applyAlignment="1" applyProtection="1">
      <alignment horizontal="center"/>
    </xf>
    <xf numFmtId="0" fontId="49" fillId="0" borderId="0" xfId="0" applyFont="1" applyBorder="1" applyAlignment="1">
      <alignment vertical="center" textRotation="90" wrapText="1"/>
    </xf>
    <xf numFmtId="171" fontId="49" fillId="0" borderId="0" xfId="0" applyNumberFormat="1" applyFont="1" applyBorder="1" applyAlignment="1" applyProtection="1">
      <alignment vertical="center"/>
    </xf>
    <xf numFmtId="0" fontId="49" fillId="0" borderId="0" xfId="0" applyFont="1" applyBorder="1" applyAlignment="1" applyProtection="1">
      <alignment horizontal="center"/>
    </xf>
    <xf numFmtId="6" fontId="34" fillId="26" borderId="0" xfId="0" applyNumberFormat="1" applyFont="1" applyFill="1"/>
    <xf numFmtId="172" fontId="49" fillId="0" borderId="0" xfId="0" applyNumberFormat="1" applyFont="1" applyBorder="1" applyAlignment="1" applyProtection="1">
      <alignment horizontal="center"/>
    </xf>
    <xf numFmtId="6" fontId="49" fillId="0" borderId="0" xfId="0" applyNumberFormat="1" applyFont="1" applyBorder="1" applyAlignment="1" applyProtection="1">
      <alignment horizontal="center"/>
    </xf>
    <xf numFmtId="6" fontId="34" fillId="0" borderId="0" xfId="0" applyNumberFormat="1" applyFont="1"/>
    <xf numFmtId="171" fontId="34" fillId="0" borderId="0" xfId="0" applyNumberFormat="1" applyFont="1"/>
    <xf numFmtId="0" fontId="49" fillId="0" borderId="0" xfId="0" applyFont="1"/>
    <xf numFmtId="0" fontId="49" fillId="0" borderId="0" xfId="0" applyFont="1" applyProtection="1"/>
    <xf numFmtId="172" fontId="49" fillId="0" borderId="41" xfId="0" applyNumberFormat="1" applyFont="1" applyBorder="1" applyAlignment="1" applyProtection="1">
      <alignment horizontal="center"/>
    </xf>
    <xf numFmtId="3" fontId="49" fillId="0" borderId="0" xfId="0" applyNumberFormat="1" applyFont="1" applyBorder="1" applyAlignment="1" applyProtection="1">
      <alignment horizontal="center"/>
    </xf>
    <xf numFmtId="0" fontId="49" fillId="0" borderId="0" xfId="0" applyFont="1" applyBorder="1" applyAlignment="1" applyProtection="1"/>
    <xf numFmtId="0" fontId="49" fillId="0" borderId="0" xfId="0" applyFont="1" applyBorder="1" applyProtection="1"/>
    <xf numFmtId="0" fontId="49" fillId="0" borderId="0" xfId="0" applyFont="1" applyAlignment="1" applyProtection="1">
      <alignment horizontal="center"/>
    </xf>
    <xf numFmtId="172" fontId="49" fillId="0" borderId="0" xfId="0" applyNumberFormat="1" applyFont="1" applyBorder="1" applyProtection="1"/>
    <xf numFmtId="172" fontId="47" fillId="0" borderId="0" xfId="0" applyNumberFormat="1" applyFont="1" applyBorder="1" applyProtection="1"/>
    <xf numFmtId="172" fontId="49" fillId="0" borderId="0" xfId="0" applyNumberFormat="1" applyFont="1" applyBorder="1" applyAlignment="1" applyProtection="1">
      <alignment horizontal="left"/>
    </xf>
    <xf numFmtId="0" fontId="29" fillId="0" borderId="15" xfId="0" applyFont="1" applyBorder="1" applyAlignment="1">
      <alignment horizontal="center"/>
    </xf>
    <xf numFmtId="0" fontId="29" fillId="0" borderId="15" xfId="0" applyNumberFormat="1" applyFont="1" applyBorder="1" applyAlignment="1">
      <alignment horizontal="center"/>
    </xf>
    <xf numFmtId="169" fontId="29" fillId="0" borderId="15" xfId="0" applyNumberFormat="1" applyFont="1" applyBorder="1" applyAlignment="1">
      <alignment horizontal="center"/>
    </xf>
    <xf numFmtId="169" fontId="29" fillId="0" borderId="0" xfId="0" applyNumberFormat="1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169" fontId="29" fillId="0" borderId="24" xfId="0" applyNumberFormat="1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1" fontId="57" fillId="0" borderId="15" xfId="0" applyNumberFormat="1" applyFont="1" applyFill="1" applyBorder="1" applyAlignment="1" applyProtection="1">
      <alignment horizontal="center"/>
    </xf>
    <xf numFmtId="171" fontId="57" fillId="0" borderId="15" xfId="0" applyNumberFormat="1" applyFont="1" applyFill="1" applyBorder="1" applyAlignment="1" applyProtection="1">
      <alignment horizontal="center"/>
    </xf>
    <xf numFmtId="169" fontId="57" fillId="0" borderId="0" xfId="0" applyNumberFormat="1" applyFont="1" applyFill="1" applyBorder="1" applyAlignment="1" applyProtection="1">
      <alignment horizontal="right"/>
    </xf>
    <xf numFmtId="169" fontId="58" fillId="0" borderId="0" xfId="0" applyNumberFormat="1" applyFont="1" applyFill="1" applyBorder="1" applyAlignment="1" applyProtection="1">
      <alignment horizontal="right"/>
    </xf>
    <xf numFmtId="0" fontId="57" fillId="0" borderId="0" xfId="0" applyFont="1" applyBorder="1"/>
    <xf numFmtId="1" fontId="57" fillId="0" borderId="16" xfId="0" applyNumberFormat="1" applyFont="1" applyFill="1" applyBorder="1" applyAlignment="1" applyProtection="1">
      <alignment horizontal="center"/>
    </xf>
    <xf numFmtId="171" fontId="57" fillId="0" borderId="16" xfId="0" applyNumberFormat="1" applyFont="1" applyFill="1" applyBorder="1" applyAlignment="1" applyProtection="1">
      <alignment horizontal="center"/>
    </xf>
    <xf numFmtId="171" fontId="57" fillId="0" borderId="0" xfId="0" applyNumberFormat="1" applyFont="1" applyBorder="1"/>
    <xf numFmtId="171" fontId="57" fillId="0" borderId="0" xfId="0" applyNumberFormat="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7" fillId="0" borderId="0" xfId="0" applyNumberFormat="1" applyFont="1" applyFill="1" applyBorder="1" applyAlignment="1" applyProtection="1">
      <alignment horizontal="center"/>
    </xf>
    <xf numFmtId="171" fontId="57" fillId="0" borderId="0" xfId="0" applyNumberFormat="1" applyFont="1" applyFill="1" applyBorder="1" applyAlignment="1" applyProtection="1">
      <alignment horizontal="center"/>
    </xf>
    <xf numFmtId="0" fontId="57" fillId="0" borderId="0" xfId="0" applyFont="1" applyFill="1" applyBorder="1"/>
    <xf numFmtId="1" fontId="57" fillId="0" borderId="0" xfId="0" applyNumberFormat="1" applyFont="1" applyFill="1" applyBorder="1" applyAlignment="1">
      <alignment horizontal="center"/>
    </xf>
    <xf numFmtId="0" fontId="34" fillId="0" borderId="0" xfId="0" applyFont="1" applyFill="1" applyBorder="1"/>
    <xf numFmtId="0" fontId="31" fillId="0" borderId="0" xfId="0" applyFont="1" applyFill="1" applyBorder="1" applyAlignment="1">
      <alignment horizontal="center"/>
    </xf>
    <xf numFmtId="0" fontId="42" fillId="0" borderId="0" xfId="0" applyFont="1" applyBorder="1" applyAlignment="1"/>
    <xf numFmtId="0" fontId="24" fillId="0" borderId="0" xfId="0" applyFont="1"/>
    <xf numFmtId="0" fontId="29" fillId="0" borderId="0" xfId="0" applyFont="1"/>
    <xf numFmtId="0" fontId="51" fillId="0" borderId="0" xfId="0" applyFont="1"/>
    <xf numFmtId="0" fontId="24" fillId="0" borderId="27" xfId="0" applyFont="1" applyBorder="1"/>
    <xf numFmtId="0" fontId="24" fillId="0" borderId="28" xfId="0" applyFont="1" applyBorder="1"/>
    <xf numFmtId="0" fontId="24" fillId="0" borderId="51" xfId="0" applyFont="1" applyFill="1" applyBorder="1"/>
    <xf numFmtId="0" fontId="24" fillId="0" borderId="0" xfId="0" applyFont="1" applyFill="1"/>
    <xf numFmtId="0" fontId="24" fillId="0" borderId="52" xfId="0" applyFont="1" applyFill="1" applyBorder="1"/>
    <xf numFmtId="0" fontId="24" fillId="0" borderId="28" xfId="0" applyFont="1" applyFill="1" applyBorder="1"/>
    <xf numFmtId="0" fontId="33" fillId="0" borderId="29" xfId="0" applyFont="1" applyBorder="1"/>
    <xf numFmtId="0" fontId="24" fillId="0" borderId="30" xfId="0" applyFont="1" applyBorder="1"/>
    <xf numFmtId="171" fontId="24" fillId="0" borderId="31" xfId="0" applyNumberFormat="1" applyFont="1" applyFill="1" applyBorder="1"/>
    <xf numFmtId="3" fontId="33" fillId="0" borderId="29" xfId="0" applyNumberFormat="1" applyFont="1" applyFill="1" applyBorder="1" applyProtection="1"/>
    <xf numFmtId="0" fontId="24" fillId="0" borderId="53" xfId="0" applyFont="1" applyFill="1" applyBorder="1"/>
    <xf numFmtId="171" fontId="60" fillId="0" borderId="31" xfId="0" applyNumberFormat="1" applyFont="1" applyFill="1" applyBorder="1"/>
    <xf numFmtId="0" fontId="24" fillId="0" borderId="54" xfId="0" applyFont="1" applyFill="1" applyBorder="1"/>
    <xf numFmtId="0" fontId="24" fillId="0" borderId="30" xfId="0" applyFont="1" applyFill="1" applyBorder="1"/>
    <xf numFmtId="0" fontId="24" fillId="0" borderId="31" xfId="0" applyFont="1" applyFill="1" applyBorder="1"/>
    <xf numFmtId="0" fontId="61" fillId="0" borderId="29" xfId="0" applyFont="1" applyBorder="1"/>
    <xf numFmtId="0" fontId="61" fillId="0" borderId="30" xfId="0" applyFont="1" applyBorder="1"/>
    <xf numFmtId="171" fontId="61" fillId="0" borderId="31" xfId="0" applyNumberFormat="1" applyFont="1" applyFill="1" applyBorder="1"/>
    <xf numFmtId="0" fontId="24" fillId="0" borderId="29" xfId="0" applyFont="1" applyFill="1" applyBorder="1"/>
    <xf numFmtId="0" fontId="24" fillId="0" borderId="29" xfId="0" applyFont="1" applyBorder="1"/>
    <xf numFmtId="0" fontId="33" fillId="0" borderId="29" xfId="0" applyFont="1" applyBorder="1" applyAlignment="1">
      <alignment horizontal="right" vertical="center"/>
    </xf>
    <xf numFmtId="171" fontId="33" fillId="0" borderId="31" xfId="0" applyNumberFormat="1" applyFont="1" applyFill="1" applyBorder="1"/>
    <xf numFmtId="0" fontId="33" fillId="0" borderId="29" xfId="0" applyFont="1" applyFill="1" applyBorder="1" applyAlignment="1">
      <alignment horizontal="right" vertical="center"/>
    </xf>
    <xf numFmtId="0" fontId="42" fillId="0" borderId="0" xfId="0" applyFont="1" applyBorder="1" applyAlignment="1">
      <alignment horizontal="left" vertical="center"/>
    </xf>
    <xf numFmtId="0" fontId="24" fillId="0" borderId="29" xfId="0" applyFont="1" applyBorder="1" applyAlignment="1">
      <alignment horizontal="right"/>
    </xf>
    <xf numFmtId="0" fontId="24" fillId="0" borderId="55" xfId="0" applyFont="1" applyFill="1" applyBorder="1"/>
    <xf numFmtId="171" fontId="33" fillId="0" borderId="31" xfId="190" applyNumberFormat="1" applyFont="1" applyFill="1" applyBorder="1"/>
    <xf numFmtId="3" fontId="33" fillId="0" borderId="29" xfId="0" applyNumberFormat="1" applyFont="1" applyFill="1" applyBorder="1" applyAlignment="1" applyProtection="1"/>
    <xf numFmtId="0" fontId="24" fillId="0" borderId="54" xfId="0" applyFont="1" applyFill="1" applyBorder="1" applyAlignment="1">
      <alignment wrapText="1"/>
    </xf>
    <xf numFmtId="3" fontId="49" fillId="0" borderId="29" xfId="0" applyNumberFormat="1" applyFont="1" applyFill="1" applyBorder="1" applyAlignment="1" applyProtection="1"/>
    <xf numFmtId="0" fontId="60" fillId="0" borderId="29" xfId="0" applyFont="1" applyBorder="1"/>
    <xf numFmtId="0" fontId="60" fillId="0" borderId="30" xfId="0" applyFont="1" applyBorder="1"/>
    <xf numFmtId="171" fontId="60" fillId="0" borderId="31" xfId="0" applyNumberFormat="1" applyFont="1" applyBorder="1"/>
    <xf numFmtId="0" fontId="24" fillId="0" borderId="31" xfId="0" applyFont="1" applyBorder="1"/>
    <xf numFmtId="0" fontId="24" fillId="0" borderId="32" xfId="0" applyFont="1" applyBorder="1"/>
    <xf numFmtId="0" fontId="24" fillId="0" borderId="33" xfId="0" applyFont="1" applyBorder="1"/>
    <xf numFmtId="0" fontId="24" fillId="0" borderId="34" xfId="0" applyFont="1" applyBorder="1"/>
    <xf numFmtId="0" fontId="33" fillId="0" borderId="35" xfId="0" applyFont="1" applyBorder="1"/>
    <xf numFmtId="171" fontId="24" fillId="0" borderId="35" xfId="0" applyNumberFormat="1" applyFont="1" applyBorder="1"/>
    <xf numFmtId="42" fontId="24" fillId="0" borderId="35" xfId="0" applyNumberFormat="1" applyFont="1" applyBorder="1"/>
    <xf numFmtId="0" fontId="24" fillId="0" borderId="36" xfId="0" applyFont="1" applyBorder="1"/>
    <xf numFmtId="0" fontId="33" fillId="0" borderId="37" xfId="0" applyFont="1" applyBorder="1" applyAlignment="1">
      <alignment horizontal="right"/>
    </xf>
    <xf numFmtId="42" fontId="24" fillId="0" borderId="0" xfId="0" applyNumberFormat="1" applyFont="1"/>
    <xf numFmtId="42" fontId="34" fillId="0" borderId="0" xfId="0" applyNumberFormat="1" applyFont="1"/>
    <xf numFmtId="0" fontId="34" fillId="27" borderId="0" xfId="0" applyFont="1" applyFill="1"/>
    <xf numFmtId="42" fontId="34" fillId="27" borderId="0" xfId="191" applyFont="1" applyFill="1"/>
    <xf numFmtId="42" fontId="34" fillId="0" borderId="0" xfId="191" applyFont="1"/>
    <xf numFmtId="182" fontId="57" fillId="0" borderId="15" xfId="0" applyNumberFormat="1" applyFont="1" applyFill="1" applyBorder="1" applyAlignment="1" applyProtection="1">
      <alignment horizontal="center"/>
    </xf>
    <xf numFmtId="182" fontId="57" fillId="0" borderId="15" xfId="0" applyNumberFormat="1" applyFont="1" applyFill="1" applyBorder="1" applyAlignment="1">
      <alignment horizontal="center"/>
    </xf>
    <xf numFmtId="171" fontId="24" fillId="43" borderId="31" xfId="0" applyNumberFormat="1" applyFont="1" applyFill="1" applyBorder="1"/>
    <xf numFmtId="171" fontId="60" fillId="27" borderId="31" xfId="0" applyNumberFormat="1" applyFont="1" applyFill="1" applyBorder="1"/>
    <xf numFmtId="0" fontId="23" fillId="0" borderId="0" xfId="0" applyFont="1"/>
    <xf numFmtId="0" fontId="23" fillId="27" borderId="0" xfId="0" applyFont="1" applyFill="1"/>
    <xf numFmtId="0" fontId="23" fillId="27" borderId="0" xfId="0" applyFont="1" applyFill="1" applyAlignment="1">
      <alignment horizontal="center" vertical="center"/>
    </xf>
    <xf numFmtId="0" fontId="33" fillId="0" borderId="0" xfId="0" applyFont="1" applyBorder="1" applyAlignment="1">
      <alignment horizontal="center" wrapText="1"/>
    </xf>
    <xf numFmtId="0" fontId="33" fillId="0" borderId="0" xfId="0" applyFont="1" applyBorder="1" applyAlignment="1">
      <alignment horizontal="center"/>
    </xf>
    <xf numFmtId="0" fontId="50" fillId="0" borderId="0" xfId="0" applyFont="1" applyBorder="1" applyAlignment="1"/>
    <xf numFmtId="0" fontId="33" fillId="0" borderId="76" xfId="0" applyFont="1" applyBorder="1" applyAlignment="1"/>
    <xf numFmtId="0" fontId="33" fillId="0" borderId="76" xfId="0" applyFont="1" applyBorder="1" applyAlignment="1">
      <alignment horizontal="center"/>
    </xf>
    <xf numFmtId="0" fontId="24" fillId="0" borderId="76" xfId="0" applyFont="1" applyBorder="1"/>
    <xf numFmtId="0" fontId="24" fillId="0" borderId="0" xfId="206" applyFont="1" applyAlignment="1">
      <alignment horizontal="center" vertical="center"/>
    </xf>
    <xf numFmtId="0" fontId="34" fillId="27" borderId="0" xfId="0" applyFont="1" applyFill="1" applyAlignment="1">
      <alignment horizontal="left"/>
    </xf>
    <xf numFmtId="0" fontId="49" fillId="2" borderId="88" xfId="0" applyFont="1" applyFill="1" applyBorder="1" applyAlignment="1">
      <alignment horizontal="center" vertical="center"/>
    </xf>
    <xf numFmtId="0" fontId="49" fillId="2" borderId="58" xfId="0" applyFont="1" applyFill="1" applyBorder="1" applyAlignment="1">
      <alignment horizontal="center" vertical="center"/>
    </xf>
    <xf numFmtId="166" fontId="49" fillId="2" borderId="77" xfId="0" applyNumberFormat="1" applyFont="1" applyFill="1" applyBorder="1" applyAlignment="1">
      <alignment vertical="center"/>
    </xf>
    <xf numFmtId="171" fontId="49" fillId="2" borderId="58" xfId="0" applyNumberFormat="1" applyFont="1" applyFill="1" applyBorder="1" applyAlignment="1">
      <alignment vertical="center"/>
    </xf>
    <xf numFmtId="0" fontId="49" fillId="2" borderId="88" xfId="0" applyNumberFormat="1" applyFont="1" applyFill="1" applyBorder="1" applyAlignment="1">
      <alignment horizontal="center" vertical="center"/>
    </xf>
    <xf numFmtId="167" fontId="49" fillId="2" borderId="58" xfId="0" applyNumberFormat="1" applyFont="1" applyFill="1" applyBorder="1" applyAlignment="1">
      <alignment horizontal="center" vertical="center"/>
    </xf>
    <xf numFmtId="0" fontId="49" fillId="0" borderId="88" xfId="0" applyNumberFormat="1" applyFont="1" applyBorder="1" applyAlignment="1">
      <alignment horizontal="center" vertical="center"/>
    </xf>
    <xf numFmtId="167" fontId="49" fillId="0" borderId="58" xfId="0" applyNumberFormat="1" applyFont="1" applyBorder="1" applyAlignment="1">
      <alignment horizontal="center" vertical="center"/>
    </xf>
    <xf numFmtId="171" fontId="49" fillId="0" borderId="58" xfId="0" applyNumberFormat="1" applyFont="1" applyBorder="1" applyAlignment="1">
      <alignment vertical="center"/>
    </xf>
    <xf numFmtId="166" fontId="49" fillId="0" borderId="90" xfId="0" applyNumberFormat="1" applyFont="1" applyBorder="1" applyAlignment="1">
      <alignment vertical="center"/>
    </xf>
    <xf numFmtId="0" fontId="49" fillId="0" borderId="89" xfId="0" applyNumberFormat="1" applyFont="1" applyBorder="1" applyAlignment="1">
      <alignment horizontal="center" vertical="center"/>
    </xf>
    <xf numFmtId="167" fontId="49" fillId="0" borderId="59" xfId="0" applyNumberFormat="1" applyFont="1" applyBorder="1" applyAlignment="1">
      <alignment horizontal="center" vertical="center"/>
    </xf>
    <xf numFmtId="167" fontId="49" fillId="0" borderId="60" xfId="0" applyNumberFormat="1" applyFont="1" applyBorder="1" applyAlignment="1">
      <alignment horizontal="center" vertical="center"/>
    </xf>
    <xf numFmtId="166" fontId="49" fillId="0" borderId="61" xfId="0" applyNumberFormat="1" applyFont="1" applyBorder="1" applyAlignment="1">
      <alignment vertical="center"/>
    </xf>
    <xf numFmtId="166" fontId="49" fillId="0" borderId="96" xfId="0" applyNumberFormat="1" applyFont="1" applyBorder="1" applyAlignment="1">
      <alignment vertical="center"/>
    </xf>
    <xf numFmtId="166" fontId="49" fillId="0" borderId="58" xfId="0" applyNumberFormat="1" applyFont="1" applyBorder="1" applyAlignment="1">
      <alignment vertical="center"/>
    </xf>
    <xf numFmtId="1" fontId="57" fillId="0" borderId="15" xfId="0" applyNumberFormat="1" applyFont="1" applyFill="1" applyBorder="1" applyAlignment="1" applyProtection="1">
      <alignment horizontal="left"/>
    </xf>
    <xf numFmtId="0" fontId="34" fillId="42" borderId="15" xfId="0" applyFont="1" applyFill="1" applyBorder="1" applyAlignment="1">
      <alignment horizontal="center"/>
    </xf>
    <xf numFmtId="0" fontId="34" fillId="42" borderId="21" xfId="0" applyFont="1" applyFill="1" applyBorder="1"/>
    <xf numFmtId="0" fontId="35" fillId="42" borderId="21" xfId="0" applyFont="1" applyFill="1" applyBorder="1" applyAlignment="1">
      <alignment horizontal="left"/>
    </xf>
    <xf numFmtId="0" fontId="24" fillId="0" borderId="0" xfId="0" applyFont="1" applyFill="1" applyBorder="1"/>
    <xf numFmtId="177" fontId="62" fillId="0" borderId="16" xfId="189" applyNumberFormat="1" applyFont="1" applyFill="1" applyBorder="1"/>
    <xf numFmtId="182" fontId="57" fillId="27" borderId="15" xfId="0" applyNumberFormat="1" applyFont="1" applyFill="1" applyBorder="1" applyAlignment="1" applyProtection="1">
      <alignment horizontal="center"/>
    </xf>
    <xf numFmtId="0" fontId="45" fillId="42" borderId="15" xfId="0" applyFont="1" applyFill="1" applyBorder="1" applyAlignment="1">
      <alignment horizontal="center"/>
    </xf>
    <xf numFmtId="1" fontId="47" fillId="34" borderId="15" xfId="206" applyNumberFormat="1" applyFont="1" applyFill="1" applyBorder="1" applyAlignment="1" applyProtection="1">
      <alignment horizontal="center" vertical="center" textRotation="90" wrapText="1"/>
    </xf>
    <xf numFmtId="1" fontId="47" fillId="16" borderId="15" xfId="206" applyNumberFormat="1" applyFont="1" applyFill="1" applyBorder="1" applyAlignment="1" applyProtection="1">
      <alignment horizontal="center" vertical="center" textRotation="90" wrapText="1"/>
    </xf>
    <xf numFmtId="1" fontId="55" fillId="16" borderId="15" xfId="206" applyNumberFormat="1" applyFont="1" applyFill="1" applyBorder="1" applyAlignment="1" applyProtection="1">
      <alignment horizontal="center" vertical="center" textRotation="90" wrapText="1"/>
    </xf>
    <xf numFmtId="1" fontId="47" fillId="16" borderId="24" xfId="206" applyNumberFormat="1" applyFont="1" applyFill="1" applyBorder="1" applyAlignment="1" applyProtection="1">
      <alignment horizontal="center" vertical="center" textRotation="90" wrapText="1"/>
    </xf>
    <xf numFmtId="0" fontId="26" fillId="0" borderId="15" xfId="206" applyFont="1" applyFill="1" applyBorder="1" applyAlignment="1" applyProtection="1">
      <alignment horizontal="left" vertical="center"/>
      <protection locked="0"/>
    </xf>
    <xf numFmtId="166" fontId="49" fillId="0" borderId="77" xfId="0" applyNumberFormat="1" applyFont="1" applyFill="1" applyBorder="1" applyAlignment="1">
      <alignment vertical="center"/>
    </xf>
    <xf numFmtId="167" fontId="51" fillId="0" borderId="89" xfId="0" applyNumberFormat="1" applyFont="1" applyFill="1" applyBorder="1" applyAlignment="1">
      <alignment vertical="center"/>
    </xf>
    <xf numFmtId="166" fontId="51" fillId="0" borderId="58" xfId="0" applyNumberFormat="1" applyFont="1" applyFill="1" applyBorder="1" applyAlignment="1">
      <alignment vertical="center"/>
    </xf>
    <xf numFmtId="166" fontId="51" fillId="0" borderId="90" xfId="0" applyNumberFormat="1" applyFont="1" applyFill="1" applyBorder="1" applyAlignment="1">
      <alignment vertical="center"/>
    </xf>
    <xf numFmtId="166" fontId="51" fillId="43" borderId="58" xfId="0" applyNumberFormat="1" applyFont="1" applyFill="1" applyBorder="1" applyAlignment="1">
      <alignment vertical="center"/>
    </xf>
    <xf numFmtId="166" fontId="51" fillId="0" borderId="58" xfId="0" applyNumberFormat="1" applyFont="1" applyFill="1" applyBorder="1" applyAlignment="1">
      <alignment horizontal="right" vertical="center"/>
    </xf>
    <xf numFmtId="166" fontId="51" fillId="43" borderId="90" xfId="0" applyNumberFormat="1" applyFont="1" applyFill="1" applyBorder="1" applyAlignment="1">
      <alignment horizontal="right" vertical="center"/>
    </xf>
    <xf numFmtId="167" fontId="51" fillId="0" borderId="89" xfId="0" applyNumberFormat="1" applyFont="1" applyBorder="1" applyAlignment="1">
      <alignment vertical="center"/>
    </xf>
    <xf numFmtId="166" fontId="51" fillId="0" borderId="90" xfId="0" applyNumberFormat="1" applyFont="1" applyFill="1" applyBorder="1" applyAlignment="1">
      <alignment horizontal="right" vertical="center"/>
    </xf>
    <xf numFmtId="166" fontId="51" fillId="27" borderId="90" xfId="0" applyNumberFormat="1" applyFont="1" applyFill="1" applyBorder="1" applyAlignment="1">
      <alignment horizontal="right" vertical="center"/>
    </xf>
    <xf numFmtId="166" fontId="51" fillId="27" borderId="58" xfId="0" applyNumberFormat="1" applyFont="1" applyFill="1" applyBorder="1" applyAlignment="1">
      <alignment horizontal="right" vertical="center"/>
    </xf>
    <xf numFmtId="0" fontId="51" fillId="0" borderId="88" xfId="0" applyFont="1" applyFill="1" applyBorder="1" applyAlignment="1">
      <alignment horizontal="center" vertical="center"/>
    </xf>
    <xf numFmtId="0" fontId="51" fillId="0" borderId="58" xfId="0" applyFont="1" applyFill="1" applyBorder="1" applyAlignment="1">
      <alignment horizontal="center" vertical="center"/>
    </xf>
    <xf numFmtId="181" fontId="51" fillId="0" borderId="77" xfId="0" applyNumberFormat="1" applyFont="1" applyFill="1" applyBorder="1" applyAlignment="1">
      <alignment vertical="center"/>
    </xf>
    <xf numFmtId="171" fontId="51" fillId="0" borderId="58" xfId="0" applyNumberFormat="1" applyFont="1" applyFill="1" applyBorder="1" applyAlignment="1">
      <alignment vertical="center"/>
    </xf>
    <xf numFmtId="0" fontId="45" fillId="42" borderId="21" xfId="0" applyFont="1" applyFill="1" applyBorder="1"/>
    <xf numFmtId="0" fontId="34" fillId="42" borderId="21" xfId="0" applyFont="1" applyFill="1" applyBorder="1" applyAlignment="1">
      <alignment horizontal="left"/>
    </xf>
    <xf numFmtId="171" fontId="24" fillId="0" borderId="0" xfId="0" applyNumberFormat="1" applyFont="1"/>
    <xf numFmtId="1" fontId="34" fillId="0" borderId="0" xfId="0" applyNumberFormat="1" applyFont="1"/>
    <xf numFmtId="1" fontId="57" fillId="0" borderId="0" xfId="0" applyNumberFormat="1" applyFont="1" applyBorder="1"/>
    <xf numFmtId="1" fontId="57" fillId="0" borderId="0" xfId="0" applyNumberFormat="1" applyFont="1" applyFill="1" applyBorder="1" applyAlignment="1" applyProtection="1">
      <alignment horizontal="right"/>
    </xf>
    <xf numFmtId="0" fontId="35" fillId="30" borderId="21" xfId="0" applyFont="1" applyFill="1" applyBorder="1" applyAlignment="1">
      <alignment horizontal="left" vertical="center"/>
    </xf>
    <xf numFmtId="0" fontId="35" fillId="30" borderId="21" xfId="0" applyFont="1" applyFill="1" applyBorder="1" applyAlignment="1">
      <alignment horizontal="left" vertical="center" wrapText="1"/>
    </xf>
    <xf numFmtId="0" fontId="42" fillId="0" borderId="0" xfId="0" applyFont="1" applyBorder="1" applyAlignment="1">
      <alignment horizontal="center"/>
    </xf>
    <xf numFmtId="171" fontId="24" fillId="0" borderId="0" xfId="0" applyNumberFormat="1" applyFont="1" applyBorder="1" applyAlignment="1">
      <alignment vertical="center"/>
    </xf>
    <xf numFmtId="0" fontId="45" fillId="42" borderId="15" xfId="0" applyFont="1" applyFill="1" applyBorder="1" applyAlignment="1">
      <alignment horizontal="center" vertical="center"/>
    </xf>
    <xf numFmtId="0" fontId="0" fillId="0" borderId="0" xfId="0" applyBorder="1"/>
    <xf numFmtId="0" fontId="45" fillId="27" borderId="15" xfId="0" applyFont="1" applyFill="1" applyBorder="1" applyAlignment="1">
      <alignment horizontal="center" vertical="center" wrapText="1"/>
    </xf>
    <xf numFmtId="0" fontId="45" fillId="27" borderId="15" xfId="0" applyFont="1" applyFill="1" applyBorder="1" applyAlignment="1">
      <alignment horizontal="left" vertical="center" wrapText="1"/>
    </xf>
    <xf numFmtId="169" fontId="25" fillId="27" borderId="15" xfId="206" applyNumberFormat="1" applyFont="1" applyFill="1" applyBorder="1" applyProtection="1"/>
    <xf numFmtId="0" fontId="34" fillId="44" borderId="15" xfId="0" applyFont="1" applyFill="1" applyBorder="1" applyAlignment="1">
      <alignment horizontal="center"/>
    </xf>
    <xf numFmtId="0" fontId="34" fillId="44" borderId="21" xfId="0" applyFont="1" applyFill="1" applyBorder="1"/>
    <xf numFmtId="0" fontId="34" fillId="44" borderId="21" xfId="0" applyFont="1" applyFill="1" applyBorder="1" applyAlignment="1">
      <alignment horizontal="left"/>
    </xf>
    <xf numFmtId="0" fontId="26" fillId="27" borderId="15" xfId="206" applyFont="1" applyFill="1" applyBorder="1" applyAlignment="1" applyProtection="1">
      <alignment horizontal="center" vertical="center" textRotation="90" wrapText="1"/>
    </xf>
    <xf numFmtId="0" fontId="29" fillId="0" borderId="0" xfId="0" applyFont="1" applyFill="1" applyBorder="1" applyAlignment="1">
      <alignment vertical="center"/>
    </xf>
    <xf numFmtId="177" fontId="25" fillId="0" borderId="24" xfId="189" applyNumberFormat="1" applyFont="1" applyFill="1" applyBorder="1"/>
    <xf numFmtId="178" fontId="25" fillId="0" borderId="24" xfId="0" applyNumberFormat="1" applyFont="1" applyBorder="1" applyAlignment="1"/>
    <xf numFmtId="178" fontId="46" fillId="0" borderId="81" xfId="0" applyNumberFormat="1" applyFont="1" applyFill="1" applyBorder="1" applyAlignment="1"/>
    <xf numFmtId="166" fontId="51" fillId="0" borderId="77" xfId="0" applyNumberFormat="1" applyFont="1" applyFill="1" applyBorder="1" applyAlignment="1">
      <alignment vertical="center"/>
    </xf>
    <xf numFmtId="0" fontId="63" fillId="0" borderId="15" xfId="0" applyFont="1" applyFill="1" applyBorder="1" applyAlignment="1">
      <alignment horizontal="center" vertical="center"/>
    </xf>
    <xf numFmtId="0" fontId="50" fillId="27" borderId="11" xfId="0" applyFont="1" applyFill="1" applyBorder="1"/>
    <xf numFmtId="167" fontId="51" fillId="27" borderId="89" xfId="0" applyNumberFormat="1" applyFont="1" applyFill="1" applyBorder="1" applyAlignment="1">
      <alignment vertical="center"/>
    </xf>
    <xf numFmtId="0" fontId="51" fillId="27" borderId="88" xfId="0" applyFont="1" applyFill="1" applyBorder="1" applyAlignment="1">
      <alignment horizontal="center" vertical="center"/>
    </xf>
    <xf numFmtId="0" fontId="51" fillId="27" borderId="58" xfId="0" applyFont="1" applyFill="1" applyBorder="1" applyAlignment="1">
      <alignment horizontal="center" vertical="center"/>
    </xf>
    <xf numFmtId="0" fontId="29" fillId="27" borderId="0" xfId="0" applyFont="1" applyFill="1" applyBorder="1" applyAlignment="1">
      <alignment horizontal="left"/>
    </xf>
    <xf numFmtId="166" fontId="40" fillId="27" borderId="44" xfId="0" applyNumberFormat="1" applyFont="1" applyFill="1" applyBorder="1"/>
    <xf numFmtId="0" fontId="42" fillId="0" borderId="0" xfId="0" applyFont="1" applyBorder="1" applyAlignment="1">
      <alignment horizontal="center"/>
    </xf>
    <xf numFmtId="166" fontId="51" fillId="27" borderId="58" xfId="0" applyNumberFormat="1" applyFont="1" applyFill="1" applyBorder="1" applyAlignment="1">
      <alignment vertical="center"/>
    </xf>
    <xf numFmtId="1" fontId="57" fillId="27" borderId="0" xfId="0" applyNumberFormat="1" applyFont="1" applyFill="1" applyBorder="1" applyAlignment="1">
      <alignment horizontal="center"/>
    </xf>
    <xf numFmtId="171" fontId="24" fillId="27" borderId="31" xfId="190" applyNumberFormat="1" applyFont="1" applyFill="1" applyBorder="1" applyAlignment="1"/>
    <xf numFmtId="0" fontId="24" fillId="27" borderId="29" xfId="0" applyFont="1" applyFill="1" applyBorder="1"/>
    <xf numFmtId="0" fontId="24" fillId="27" borderId="30" xfId="0" applyFont="1" applyFill="1" applyBorder="1"/>
    <xf numFmtId="164" fontId="27" fillId="0" borderId="15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44" fillId="27" borderId="0" xfId="0" applyFont="1" applyFill="1" applyAlignment="1">
      <alignment horizontal="center"/>
    </xf>
    <xf numFmtId="0" fontId="42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166" fontId="51" fillId="0" borderId="77" xfId="0" applyNumberFormat="1" applyFont="1" applyFill="1" applyBorder="1" applyAlignment="1">
      <alignment horizontal="right" vertical="center"/>
    </xf>
    <xf numFmtId="181" fontId="51" fillId="0" borderId="77" xfId="0" applyNumberFormat="1" applyFont="1" applyFill="1" applyBorder="1" applyAlignment="1">
      <alignment horizontal="right" vertical="center"/>
    </xf>
    <xf numFmtId="2" fontId="34" fillId="0" borderId="0" xfId="0" applyNumberFormat="1" applyFont="1"/>
    <xf numFmtId="2" fontId="57" fillId="0" borderId="0" xfId="0" applyNumberFormat="1" applyFont="1" applyFill="1" applyBorder="1" applyAlignment="1">
      <alignment horizontal="center"/>
    </xf>
    <xf numFmtId="2" fontId="24" fillId="0" borderId="0" xfId="0" applyNumberFormat="1" applyFont="1"/>
    <xf numFmtId="2" fontId="51" fillId="0" borderId="0" xfId="0" applyNumberFormat="1" applyFont="1"/>
    <xf numFmtId="0" fontId="23" fillId="0" borderId="0" xfId="0" applyFont="1" applyBorder="1" applyAlignment="1" applyProtection="1">
      <alignment horizontal="right"/>
    </xf>
    <xf numFmtId="164" fontId="23" fillId="0" borderId="0" xfId="0" applyNumberFormat="1" applyFont="1" applyBorder="1" applyAlignment="1" applyProtection="1">
      <alignment horizontal="right"/>
    </xf>
    <xf numFmtId="0" fontId="49" fillId="0" borderId="0" xfId="0" applyFont="1" applyFill="1" applyProtection="1"/>
    <xf numFmtId="0" fontId="49" fillId="0" borderId="0" xfId="0" applyFont="1" applyFill="1" applyBorder="1" applyAlignment="1" applyProtection="1">
      <alignment horizontal="center"/>
    </xf>
    <xf numFmtId="14" fontId="49" fillId="0" borderId="0" xfId="0" applyNumberFormat="1" applyFont="1" applyFill="1" applyBorder="1" applyAlignment="1" applyProtection="1">
      <alignment horizontal="center"/>
    </xf>
    <xf numFmtId="0" fontId="49" fillId="0" borderId="15" xfId="0" applyFont="1" applyFill="1" applyBorder="1" applyAlignment="1" applyProtection="1">
      <alignment horizontal="left"/>
    </xf>
    <xf numFmtId="171" fontId="56" fillId="0" borderId="15" xfId="0" applyNumberFormat="1" applyFont="1" applyFill="1" applyBorder="1" applyAlignment="1" applyProtection="1">
      <alignment horizontal="center"/>
    </xf>
    <xf numFmtId="1" fontId="49" fillId="0" borderId="15" xfId="0" applyNumberFormat="1" applyFont="1" applyFill="1" applyBorder="1" applyAlignment="1">
      <alignment horizontal="left"/>
    </xf>
    <xf numFmtId="1" fontId="49" fillId="0" borderId="0" xfId="0" applyNumberFormat="1" applyFont="1" applyFill="1" applyBorder="1" applyAlignment="1">
      <alignment horizontal="left"/>
    </xf>
    <xf numFmtId="171" fontId="34" fillId="0" borderId="0" xfId="0" applyNumberFormat="1" applyFont="1" applyFill="1"/>
    <xf numFmtId="171" fontId="57" fillId="0" borderId="15" xfId="0" applyNumberFormat="1" applyFont="1" applyFill="1" applyBorder="1" applyAlignment="1">
      <alignment horizontal="center"/>
    </xf>
    <xf numFmtId="0" fontId="33" fillId="0" borderId="110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181" fontId="24" fillId="0" borderId="15" xfId="0" applyNumberFormat="1" applyFont="1" applyBorder="1" applyAlignment="1">
      <alignment horizontal="center"/>
    </xf>
    <xf numFmtId="0" fontId="24" fillId="0" borderId="15" xfId="0" applyFont="1" applyBorder="1" applyAlignment="1">
      <alignment horizontal="center" vertical="center"/>
    </xf>
    <xf numFmtId="171" fontId="34" fillId="45" borderId="0" xfId="0" applyNumberFormat="1" applyFont="1" applyFill="1" applyBorder="1"/>
    <xf numFmtId="167" fontId="64" fillId="0" borderId="89" xfId="0" applyNumberFormat="1" applyFont="1" applyBorder="1" applyAlignment="1">
      <alignment vertical="center"/>
    </xf>
    <xf numFmtId="179" fontId="46" fillId="0" borderId="16" xfId="0" applyNumberFormat="1" applyFont="1" applyBorder="1" applyAlignment="1"/>
    <xf numFmtId="178" fontId="46" fillId="0" borderId="84" xfId="0" applyNumberFormat="1" applyFont="1" applyBorder="1" applyAlignment="1"/>
    <xf numFmtId="178" fontId="46" fillId="0" borderId="82" xfId="0" applyNumberFormat="1" applyFont="1" applyBorder="1" applyAlignment="1"/>
    <xf numFmtId="178" fontId="46" fillId="0" borderId="79" xfId="0" applyNumberFormat="1" applyFont="1" applyBorder="1" applyAlignment="1"/>
    <xf numFmtId="177" fontId="25" fillId="0" borderId="21" xfId="189" applyNumberFormat="1" applyFont="1" applyFill="1" applyBorder="1"/>
    <xf numFmtId="179" fontId="46" fillId="0" borderId="21" xfId="0" applyNumberFormat="1" applyFont="1" applyBorder="1" applyAlignment="1"/>
    <xf numFmtId="178" fontId="46" fillId="0" borderId="85" xfId="0" applyNumberFormat="1" applyFont="1" applyBorder="1" applyAlignment="1"/>
    <xf numFmtId="178" fontId="46" fillId="0" borderId="21" xfId="0" applyNumberFormat="1" applyFont="1" applyBorder="1" applyAlignment="1"/>
    <xf numFmtId="178" fontId="46" fillId="0" borderId="115" xfId="0" applyNumberFormat="1" applyFont="1" applyBorder="1" applyAlignment="1"/>
    <xf numFmtId="167" fontId="50" fillId="0" borderId="11" xfId="0" applyNumberFormat="1" applyFont="1" applyBorder="1" applyAlignment="1">
      <alignment horizontal="left"/>
    </xf>
    <xf numFmtId="1" fontId="57" fillId="0" borderId="15" xfId="0" applyNumberFormat="1" applyFont="1" applyFill="1" applyBorder="1" applyAlignment="1">
      <alignment horizontal="left"/>
    </xf>
    <xf numFmtId="0" fontId="45" fillId="46" borderId="15" xfId="0" applyFont="1" applyFill="1" applyBorder="1" applyAlignment="1">
      <alignment horizontal="center"/>
    </xf>
    <xf numFmtId="0" fontId="45" fillId="46" borderId="21" xfId="0" applyFont="1" applyFill="1" applyBorder="1"/>
    <xf numFmtId="0" fontId="34" fillId="46" borderId="21" xfId="0" applyFont="1" applyFill="1" applyBorder="1" applyAlignment="1">
      <alignment horizontal="left"/>
    </xf>
    <xf numFmtId="172" fontId="27" fillId="0" borderId="15" xfId="0" applyNumberFormat="1" applyFont="1" applyFill="1" applyBorder="1" applyAlignment="1">
      <alignment horizontal="center"/>
    </xf>
    <xf numFmtId="42" fontId="51" fillId="0" borderId="0" xfId="191" applyFont="1" applyAlignment="1">
      <alignment vertical="center"/>
    </xf>
    <xf numFmtId="0" fontId="49" fillId="0" borderId="38" xfId="0" applyFont="1" applyFill="1" applyBorder="1" applyAlignment="1" applyProtection="1">
      <alignment horizontal="left"/>
    </xf>
    <xf numFmtId="171" fontId="47" fillId="0" borderId="15" xfId="0" applyNumberFormat="1" applyFont="1" applyFill="1" applyBorder="1" applyAlignment="1" applyProtection="1">
      <alignment horizontal="center"/>
    </xf>
    <xf numFmtId="171" fontId="56" fillId="0" borderId="0" xfId="0" applyNumberFormat="1" applyFont="1" applyFill="1" applyBorder="1" applyAlignment="1" applyProtection="1">
      <alignment horizontal="center"/>
    </xf>
    <xf numFmtId="171" fontId="49" fillId="0" borderId="0" xfId="0" applyNumberFormat="1" applyFont="1" applyFill="1" applyBorder="1" applyAlignment="1" applyProtection="1">
      <alignment horizontal="center"/>
    </xf>
    <xf numFmtId="0" fontId="49" fillId="0" borderId="0" xfId="0" applyFont="1" applyFill="1" applyBorder="1" applyAlignment="1" applyProtection="1">
      <alignment horizontal="left"/>
    </xf>
    <xf numFmtId="171" fontId="56" fillId="0" borderId="0" xfId="0" applyNumberFormat="1" applyFont="1" applyFill="1" applyBorder="1" applyAlignment="1" applyProtection="1">
      <alignment horizontal="center" vertical="center"/>
    </xf>
    <xf numFmtId="171" fontId="47" fillId="0" borderId="116" xfId="0" applyNumberFormat="1" applyFont="1" applyFill="1" applyBorder="1" applyAlignment="1" applyProtection="1">
      <alignment horizontal="center"/>
    </xf>
    <xf numFmtId="0" fontId="34" fillId="47" borderId="15" xfId="0" applyFont="1" applyFill="1" applyBorder="1" applyAlignment="1">
      <alignment horizontal="center"/>
    </xf>
    <xf numFmtId="0" fontId="34" fillId="47" borderId="21" xfId="0" applyFont="1" applyFill="1" applyBorder="1" applyAlignment="1">
      <alignment horizontal="left"/>
    </xf>
    <xf numFmtId="0" fontId="34" fillId="47" borderId="15" xfId="0" applyFont="1" applyFill="1" applyBorder="1" applyAlignment="1">
      <alignment horizontal="center" vertical="center"/>
    </xf>
    <xf numFmtId="0" fontId="34" fillId="47" borderId="15" xfId="0" applyFont="1" applyFill="1" applyBorder="1"/>
    <xf numFmtId="0" fontId="34" fillId="47" borderId="21" xfId="0" applyFont="1" applyFill="1" applyBorder="1"/>
    <xf numFmtId="0" fontId="65" fillId="0" borderId="0" xfId="0" applyFont="1"/>
    <xf numFmtId="0" fontId="34" fillId="0" borderId="38" xfId="0" applyFont="1" applyFill="1" applyBorder="1" applyAlignment="1"/>
    <xf numFmtId="1" fontId="34" fillId="0" borderId="0" xfId="206" applyNumberFormat="1" applyFont="1"/>
    <xf numFmtId="0" fontId="34" fillId="48" borderId="15" xfId="206" applyFont="1" applyFill="1" applyBorder="1" applyAlignment="1" applyProtection="1">
      <alignment horizontal="center"/>
      <protection locked="0"/>
    </xf>
    <xf numFmtId="0" fontId="34" fillId="48" borderId="15" xfId="206" applyFont="1" applyFill="1" applyBorder="1" applyAlignment="1" applyProtection="1">
      <protection locked="0"/>
    </xf>
    <xf numFmtId="0" fontId="25" fillId="48" borderId="15" xfId="206" applyFont="1" applyFill="1" applyBorder="1" applyProtection="1">
      <protection locked="0"/>
    </xf>
    <xf numFmtId="0" fontId="25" fillId="48" borderId="15" xfId="206" applyFont="1" applyFill="1" applyBorder="1" applyAlignment="1" applyProtection="1">
      <alignment horizontal="center"/>
      <protection locked="0"/>
    </xf>
    <xf numFmtId="169" fontId="25" fillId="48" borderId="16" xfId="206" applyNumberFormat="1" applyFont="1" applyFill="1" applyBorder="1" applyAlignment="1" applyProtection="1">
      <alignment horizontal="center"/>
    </xf>
    <xf numFmtId="0" fontId="34" fillId="48" borderId="16" xfId="206" applyFont="1" applyFill="1" applyBorder="1" applyProtection="1">
      <protection locked="0"/>
    </xf>
    <xf numFmtId="177" fontId="34" fillId="48" borderId="16" xfId="206" applyNumberFormat="1" applyFont="1" applyFill="1" applyBorder="1" applyProtection="1">
      <protection locked="0"/>
    </xf>
    <xf numFmtId="0" fontId="34" fillId="48" borderId="0" xfId="206" applyFont="1" applyFill="1" applyBorder="1" applyAlignment="1" applyProtection="1">
      <alignment horizontal="center"/>
      <protection locked="0"/>
    </xf>
    <xf numFmtId="0" fontId="34" fillId="48" borderId="0" xfId="206" applyFont="1" applyFill="1" applyBorder="1" applyAlignment="1" applyProtection="1">
      <protection locked="0"/>
    </xf>
    <xf numFmtId="0" fontId="25" fillId="48" borderId="0" xfId="206" applyFont="1" applyFill="1" applyBorder="1" applyProtection="1">
      <protection locked="0"/>
    </xf>
    <xf numFmtId="0" fontId="25" fillId="48" borderId="0" xfId="206" applyFont="1" applyFill="1" applyBorder="1" applyAlignment="1" applyProtection="1">
      <alignment horizontal="center"/>
      <protection locked="0"/>
    </xf>
    <xf numFmtId="0" fontId="34" fillId="0" borderId="117" xfId="0" applyFont="1" applyBorder="1" applyAlignment="1">
      <alignment horizontal="left"/>
    </xf>
    <xf numFmtId="42" fontId="34" fillId="0" borderId="118" xfId="191" applyFont="1" applyBorder="1"/>
    <xf numFmtId="14" fontId="49" fillId="0" borderId="15" xfId="0" applyNumberFormat="1" applyFont="1" applyFill="1" applyBorder="1" applyAlignment="1" applyProtection="1">
      <alignment horizontal="center"/>
    </xf>
    <xf numFmtId="171" fontId="49" fillId="0" borderId="24" xfId="0" applyNumberFormat="1" applyFont="1" applyFill="1" applyBorder="1" applyAlignment="1" applyProtection="1">
      <alignment horizontal="center"/>
    </xf>
    <xf numFmtId="0" fontId="47" fillId="0" borderId="0" xfId="0" applyFont="1" applyFill="1" applyBorder="1" applyProtection="1"/>
    <xf numFmtId="0" fontId="49" fillId="0" borderId="0" xfId="0" applyFont="1" applyFill="1" applyBorder="1" applyAlignment="1" applyProtection="1">
      <alignment vertical="center" wrapText="1"/>
    </xf>
    <xf numFmtId="171" fontId="49" fillId="0" borderId="0" xfId="0" applyNumberFormat="1" applyFont="1" applyFill="1" applyBorder="1" applyAlignment="1" applyProtection="1"/>
    <xf numFmtId="0" fontId="33" fillId="0" borderId="40" xfId="0" applyFont="1" applyBorder="1"/>
    <xf numFmtId="0" fontId="34" fillId="0" borderId="114" xfId="0" applyFont="1" applyBorder="1"/>
    <xf numFmtId="0" fontId="49" fillId="0" borderId="21" xfId="0" applyFont="1" applyFill="1" applyBorder="1" applyAlignment="1" applyProtection="1">
      <alignment horizontal="center"/>
    </xf>
    <xf numFmtId="0" fontId="47" fillId="0" borderId="15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textRotation="90" wrapText="1"/>
    </xf>
    <xf numFmtId="0" fontId="47" fillId="0" borderId="21" xfId="0" applyFont="1" applyBorder="1" applyAlignment="1">
      <alignment horizontal="center" vertical="center" textRotation="90" wrapText="1"/>
    </xf>
    <xf numFmtId="0" fontId="47" fillId="0" borderId="0" xfId="0" applyFont="1" applyBorder="1" applyAlignment="1">
      <alignment horizontal="center" vertical="center" textRotation="90" wrapText="1"/>
    </xf>
    <xf numFmtId="0" fontId="47" fillId="0" borderId="15" xfId="0" applyFont="1" applyBorder="1" applyAlignment="1">
      <alignment horizontal="center" vertical="center" textRotation="90"/>
    </xf>
    <xf numFmtId="0" fontId="47" fillId="0" borderId="23" xfId="0" applyFont="1" applyBorder="1" applyAlignment="1">
      <alignment horizontal="center" vertical="center"/>
    </xf>
    <xf numFmtId="0" fontId="47" fillId="2" borderId="15" xfId="0" applyFont="1" applyFill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textRotation="90" wrapText="1"/>
    </xf>
    <xf numFmtId="0" fontId="47" fillId="0" borderId="41" xfId="0" applyFont="1" applyBorder="1" applyAlignment="1">
      <alignment horizontal="center" vertical="center" textRotation="90" wrapText="1"/>
    </xf>
    <xf numFmtId="0" fontId="49" fillId="0" borderId="41" xfId="0" applyFont="1" applyBorder="1" applyAlignment="1">
      <alignment vertical="center" textRotation="90" wrapText="1"/>
    </xf>
    <xf numFmtId="0" fontId="49" fillId="0" borderId="41" xfId="0" applyFont="1" applyBorder="1" applyAlignment="1">
      <alignment horizontal="center" vertical="center" textRotation="90" wrapText="1"/>
    </xf>
    <xf numFmtId="172" fontId="49" fillId="0" borderId="15" xfId="0" applyNumberFormat="1" applyFont="1" applyFill="1" applyBorder="1" applyAlignment="1" applyProtection="1">
      <alignment horizontal="center"/>
    </xf>
    <xf numFmtId="172" fontId="49" fillId="0" borderId="24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>
      <alignment horizontal="left"/>
    </xf>
    <xf numFmtId="42" fontId="34" fillId="0" borderId="0" xfId="191" applyFont="1" applyBorder="1"/>
    <xf numFmtId="0" fontId="47" fillId="0" borderId="16" xfId="0" applyFont="1" applyFill="1" applyBorder="1" applyProtection="1"/>
    <xf numFmtId="171" fontId="47" fillId="0" borderId="16" xfId="0" applyNumberFormat="1" applyFont="1" applyFill="1" applyBorder="1" applyAlignment="1" applyProtection="1">
      <alignment horizontal="center"/>
    </xf>
    <xf numFmtId="1" fontId="49" fillId="0" borderId="0" xfId="0" applyNumberFormat="1" applyFont="1" applyFill="1" applyBorder="1" applyAlignment="1" applyProtection="1">
      <alignment horizontal="left"/>
    </xf>
    <xf numFmtId="171" fontId="55" fillId="0" borderId="16" xfId="0" applyNumberFormat="1" applyFont="1" applyFill="1" applyBorder="1" applyAlignment="1" applyProtection="1">
      <alignment horizontal="center"/>
    </xf>
    <xf numFmtId="0" fontId="47" fillId="0" borderId="24" xfId="0" applyFont="1" applyBorder="1" applyAlignment="1">
      <alignment horizontal="center" vertical="center" wrapText="1"/>
    </xf>
    <xf numFmtId="0" fontId="47" fillId="0" borderId="24" xfId="0" applyFont="1" applyBorder="1" applyAlignment="1">
      <alignment horizontal="center" vertical="center" textRotation="90"/>
    </xf>
    <xf numFmtId="0" fontId="47" fillId="0" borderId="119" xfId="0" applyFont="1" applyBorder="1" applyAlignment="1">
      <alignment horizontal="center" vertical="center"/>
    </xf>
    <xf numFmtId="0" fontId="49" fillId="0" borderId="15" xfId="0" applyFont="1" applyFill="1" applyBorder="1"/>
    <xf numFmtId="0" fontId="49" fillId="0" borderId="15" xfId="0" applyFont="1" applyBorder="1"/>
    <xf numFmtId="42" fontId="49" fillId="0" borderId="15" xfId="191" applyFont="1" applyFill="1" applyBorder="1" applyAlignment="1" applyProtection="1">
      <alignment vertical="center"/>
    </xf>
    <xf numFmtId="42" fontId="49" fillId="0" borderId="15" xfId="191" applyFont="1" applyBorder="1" applyAlignment="1">
      <alignment vertical="center"/>
    </xf>
    <xf numFmtId="42" fontId="56" fillId="0" borderId="15" xfId="191" applyFont="1" applyFill="1" applyBorder="1" applyAlignment="1" applyProtection="1">
      <alignment vertical="center"/>
    </xf>
    <xf numFmtId="0" fontId="49" fillId="0" borderId="15" xfId="0" applyFont="1" applyBorder="1" applyAlignment="1">
      <alignment vertical="center"/>
    </xf>
    <xf numFmtId="0" fontId="49" fillId="0" borderId="15" xfId="0" applyFont="1" applyFill="1" applyBorder="1" applyAlignment="1" applyProtection="1">
      <alignment vertical="center"/>
    </xf>
    <xf numFmtId="42" fontId="55" fillId="0" borderId="16" xfId="191" applyFont="1" applyFill="1" applyBorder="1" applyAlignment="1" applyProtection="1">
      <alignment vertical="center"/>
    </xf>
    <xf numFmtId="42" fontId="47" fillId="0" borderId="16" xfId="191" applyFont="1" applyFill="1" applyBorder="1" applyAlignment="1" applyProtection="1">
      <alignment vertical="center"/>
    </xf>
    <xf numFmtId="0" fontId="47" fillId="0" borderId="114" xfId="0" applyFont="1" applyFill="1" applyBorder="1" applyAlignment="1" applyProtection="1">
      <alignment horizontal="center"/>
    </xf>
    <xf numFmtId="171" fontId="47" fillId="0" borderId="40" xfId="0" applyNumberFormat="1" applyFont="1" applyFill="1" applyBorder="1" applyAlignment="1" applyProtection="1">
      <alignment horizontal="center"/>
    </xf>
    <xf numFmtId="41" fontId="46" fillId="0" borderId="15" xfId="189" applyFont="1" applyBorder="1" applyAlignment="1">
      <alignment horizontal="center" vertical="center" wrapText="1"/>
    </xf>
    <xf numFmtId="41" fontId="46" fillId="0" borderId="21" xfId="189" applyFont="1" applyBorder="1" applyAlignment="1">
      <alignment vertical="center" wrapText="1"/>
    </xf>
    <xf numFmtId="42" fontId="25" fillId="0" borderId="16" xfId="191" applyFont="1" applyFill="1" applyBorder="1"/>
    <xf numFmtId="0" fontId="39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49" fontId="41" fillId="0" borderId="0" xfId="0" applyNumberFormat="1" applyFont="1" applyAlignment="1">
      <alignment horizontal="center"/>
    </xf>
    <xf numFmtId="0" fontId="28" fillId="0" borderId="0" xfId="198" applyFont="1" applyBorder="1" applyAlignment="1">
      <alignment horizontal="center" vertical="center" wrapText="1"/>
    </xf>
    <xf numFmtId="0" fontId="29" fillId="0" borderId="106" xfId="198" applyFont="1" applyBorder="1" applyAlignment="1">
      <alignment horizontal="center"/>
    </xf>
    <xf numFmtId="0" fontId="29" fillId="0" borderId="113" xfId="198" applyFont="1" applyBorder="1" applyAlignment="1">
      <alignment horizontal="center"/>
    </xf>
    <xf numFmtId="0" fontId="29" fillId="0" borderId="112" xfId="198" applyFont="1" applyBorder="1" applyAlignment="1">
      <alignment horizontal="center"/>
    </xf>
    <xf numFmtId="0" fontId="29" fillId="0" borderId="111" xfId="198" applyFont="1" applyBorder="1" applyAlignment="1">
      <alignment horizontal="center"/>
    </xf>
    <xf numFmtId="0" fontId="29" fillId="0" borderId="109" xfId="198" applyFont="1" applyBorder="1" applyAlignment="1">
      <alignment horizontal="center"/>
    </xf>
    <xf numFmtId="0" fontId="51" fillId="0" borderId="21" xfId="198" applyFont="1" applyBorder="1" applyAlignment="1">
      <alignment horizontal="left" vertical="top" wrapText="1"/>
    </xf>
    <xf numFmtId="0" fontId="51" fillId="0" borderId="22" xfId="198" applyFont="1" applyBorder="1" applyAlignment="1">
      <alignment horizontal="left" vertical="top" wrapText="1"/>
    </xf>
    <xf numFmtId="0" fontId="51" fillId="0" borderId="23" xfId="198" applyFont="1" applyBorder="1" applyAlignment="1">
      <alignment horizontal="left" vertical="top" wrapText="1"/>
    </xf>
    <xf numFmtId="0" fontId="51" fillId="0" borderId="21" xfId="198" applyFont="1" applyBorder="1" applyAlignment="1">
      <alignment vertical="center" wrapText="1"/>
    </xf>
    <xf numFmtId="0" fontId="51" fillId="0" borderId="22" xfId="198" applyFont="1" applyBorder="1" applyAlignment="1">
      <alignment vertical="center" wrapText="1"/>
    </xf>
    <xf numFmtId="0" fontId="51" fillId="0" borderId="23" xfId="198" applyFont="1" applyBorder="1" applyAlignment="1">
      <alignment vertical="center" wrapText="1"/>
    </xf>
    <xf numFmtId="0" fontId="40" fillId="0" borderId="0" xfId="0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68" fontId="52" fillId="0" borderId="0" xfId="0" applyNumberFormat="1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50" fillId="0" borderId="67" xfId="0" applyFont="1" applyFill="1" applyBorder="1" applyAlignment="1">
      <alignment horizontal="center"/>
    </xf>
    <xf numFmtId="0" fontId="42" fillId="0" borderId="50" xfId="0" applyFont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0" fontId="50" fillId="0" borderId="67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167" fontId="31" fillId="0" borderId="103" xfId="0" applyNumberFormat="1" applyFont="1" applyBorder="1" applyAlignment="1">
      <alignment horizontal="right" vertical="center"/>
    </xf>
    <xf numFmtId="167" fontId="31" fillId="0" borderId="107" xfId="0" applyNumberFormat="1" applyFont="1" applyBorder="1" applyAlignment="1">
      <alignment horizontal="right" vertical="center"/>
    </xf>
    <xf numFmtId="166" fontId="42" fillId="0" borderId="68" xfId="0" applyNumberFormat="1" applyFont="1" applyBorder="1" applyAlignment="1">
      <alignment horizontal="right" vertical="center"/>
    </xf>
    <xf numFmtId="0" fontId="50" fillId="0" borderId="0" xfId="0" applyFont="1" applyBorder="1" applyAlignment="1">
      <alignment horizontal="center" vertical="center"/>
    </xf>
    <xf numFmtId="0" fontId="29" fillId="0" borderId="67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center" wrapText="1"/>
    </xf>
    <xf numFmtId="0" fontId="34" fillId="0" borderId="69" xfId="0" applyFont="1" applyBorder="1" applyAlignment="1">
      <alignment horizontal="center"/>
    </xf>
    <xf numFmtId="0" fontId="49" fillId="0" borderId="0" xfId="0" applyFont="1" applyFill="1" applyBorder="1" applyAlignment="1" applyProtection="1">
      <alignment horizontal="center" vertical="center" wrapText="1"/>
    </xf>
    <xf numFmtId="14" fontId="49" fillId="0" borderId="0" xfId="0" applyNumberFormat="1" applyFont="1" applyFill="1" applyBorder="1" applyAlignment="1" applyProtection="1">
      <alignment horizontal="center" vertical="center"/>
    </xf>
    <xf numFmtId="1" fontId="49" fillId="0" borderId="0" xfId="0" applyNumberFormat="1" applyFont="1" applyFill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0" fontId="27" fillId="0" borderId="24" xfId="206" applyFont="1" applyFill="1" applyBorder="1" applyAlignment="1" applyProtection="1">
      <alignment horizontal="center" vertical="center" textRotation="90" wrapText="1"/>
    </xf>
    <xf numFmtId="0" fontId="27" fillId="0" borderId="38" xfId="206" applyFont="1" applyFill="1" applyBorder="1" applyAlignment="1" applyProtection="1">
      <alignment horizontal="center" vertical="center" textRotation="90" wrapText="1"/>
    </xf>
    <xf numFmtId="0" fontId="42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9" fontId="27" fillId="2" borderId="24" xfId="214" applyFont="1" applyFill="1" applyBorder="1" applyAlignment="1" applyProtection="1">
      <alignment horizontal="center" vertical="center" wrapText="1"/>
    </xf>
    <xf numFmtId="9" fontId="27" fillId="2" borderId="38" xfId="214" applyFont="1" applyFill="1" applyBorder="1" applyAlignment="1" applyProtection="1">
      <alignment horizontal="center" vertical="center" wrapText="1"/>
    </xf>
    <xf numFmtId="0" fontId="27" fillId="2" borderId="24" xfId="206" applyFont="1" applyFill="1" applyBorder="1" applyAlignment="1" applyProtection="1">
      <alignment horizontal="center" vertical="center" textRotation="90" wrapText="1"/>
    </xf>
    <xf numFmtId="0" fontId="27" fillId="2" borderId="38" xfId="206" applyFont="1" applyFill="1" applyBorder="1" applyAlignment="1" applyProtection="1">
      <alignment horizontal="center" vertical="center" textRotation="90" wrapText="1"/>
    </xf>
    <xf numFmtId="0" fontId="27" fillId="2" borderId="16" xfId="206" applyFont="1" applyFill="1" applyBorder="1" applyAlignment="1" applyProtection="1">
      <alignment horizontal="center" vertical="center" textRotation="90" wrapText="1"/>
    </xf>
    <xf numFmtId="0" fontId="34" fillId="0" borderId="0" xfId="206" applyFont="1" applyAlignment="1" applyProtection="1">
      <alignment horizontal="center"/>
    </xf>
    <xf numFmtId="0" fontId="34" fillId="0" borderId="69" xfId="206" applyFont="1" applyBorder="1" applyAlignment="1" applyProtection="1">
      <alignment horizontal="center"/>
    </xf>
    <xf numFmtId="0" fontId="44" fillId="27" borderId="0" xfId="0" applyFont="1" applyFill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27" borderId="0" xfId="0" applyFont="1" applyFill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0" xfId="0" applyFont="1" applyFill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3" fillId="0" borderId="108" xfId="0" applyFont="1" applyBorder="1" applyAlignment="1">
      <alignment horizontal="center" wrapText="1"/>
    </xf>
    <xf numFmtId="0" fontId="59" fillId="0" borderId="0" xfId="0" applyFont="1" applyAlignment="1">
      <alignment horizontal="left" vertical="center"/>
    </xf>
    <xf numFmtId="0" fontId="24" fillId="0" borderId="55" xfId="0" applyFont="1" applyFill="1" applyBorder="1" applyAlignment="1">
      <alignment horizontal="left" wrapText="1"/>
    </xf>
    <xf numFmtId="0" fontId="24" fillId="0" borderId="54" xfId="0" applyFont="1" applyFill="1" applyBorder="1" applyAlignment="1">
      <alignment horizontal="left" wrapText="1"/>
    </xf>
    <xf numFmtId="0" fontId="24" fillId="0" borderId="70" xfId="0" applyFont="1" applyFill="1" applyBorder="1" applyAlignment="1">
      <alignment horizontal="center"/>
    </xf>
    <xf numFmtId="0" fontId="24" fillId="0" borderId="71" xfId="0" applyFont="1" applyFill="1" applyBorder="1" applyAlignment="1">
      <alignment horizontal="center"/>
    </xf>
    <xf numFmtId="171" fontId="24" fillId="0" borderId="72" xfId="0" applyNumberFormat="1" applyFont="1" applyFill="1" applyBorder="1" applyAlignment="1">
      <alignment horizontal="right" vertical="center"/>
    </xf>
    <xf numFmtId="171" fontId="24" fillId="0" borderId="73" xfId="0" applyNumberFormat="1" applyFont="1" applyFill="1" applyBorder="1" applyAlignment="1">
      <alignment horizontal="right" vertical="center"/>
    </xf>
    <xf numFmtId="0" fontId="33" fillId="0" borderId="74" xfId="0" applyFont="1" applyBorder="1" applyAlignment="1">
      <alignment horizontal="right"/>
    </xf>
    <xf numFmtId="0" fontId="34" fillId="0" borderId="75" xfId="0" applyFont="1" applyBorder="1" applyAlignment="1">
      <alignment horizontal="right"/>
    </xf>
    <xf numFmtId="0" fontId="43" fillId="0" borderId="0" xfId="0" applyFont="1" applyAlignment="1">
      <alignment horizontal="center" vertical="center"/>
    </xf>
  </cellXfs>
  <cellStyles count="262">
    <cellStyle name="20% - Énfasis1" xfId="1" builtinId="30" customBuiltin="1"/>
    <cellStyle name="20% - Énfasis1 2" xfId="2"/>
    <cellStyle name="20% - Énfasis1 3" xfId="3"/>
    <cellStyle name="20% - Énfasis1 4" xfId="4"/>
    <cellStyle name="20% - Énfasis1 5" xfId="5"/>
    <cellStyle name="20% - Énfasis1 6" xfId="6"/>
    <cellStyle name="20% - Énfasis2" xfId="7" builtinId="34" customBuiltin="1"/>
    <cellStyle name="20% - Énfasis2 2" xfId="8"/>
    <cellStyle name="20% - Énfasis2 3" xfId="9"/>
    <cellStyle name="20% - Énfasis2 4" xfId="10"/>
    <cellStyle name="20% - Énfasis2 5" xfId="11"/>
    <cellStyle name="20% - Énfasis2 6" xfId="12"/>
    <cellStyle name="20% - Énfasis3" xfId="13" builtinId="38" customBuiltin="1"/>
    <cellStyle name="20% - Énfasis3 2" xfId="14"/>
    <cellStyle name="20% - Énfasis3 3" xfId="15"/>
    <cellStyle name="20% - Énfasis3 4" xfId="16"/>
    <cellStyle name="20% - Énfasis3 5" xfId="17"/>
    <cellStyle name="20% - Énfasis3 6" xfId="18"/>
    <cellStyle name="20% - Énfasis4" xfId="19" builtinId="42" customBuiltin="1"/>
    <cellStyle name="20% - Énfasis4 2" xfId="20"/>
    <cellStyle name="20% - Énfasis4 3" xfId="21"/>
    <cellStyle name="20% - Énfasis4 4" xfId="22"/>
    <cellStyle name="20% - Énfasis4 5" xfId="23"/>
    <cellStyle name="20% - Énfasis4 6" xfId="24"/>
    <cellStyle name="20% - Énfasis5" xfId="25" builtinId="46" customBuiltin="1"/>
    <cellStyle name="20% - Énfasis5 2" xfId="26"/>
    <cellStyle name="20% - Énfasis5 3" xfId="27"/>
    <cellStyle name="20% - Énfasis5 4" xfId="28"/>
    <cellStyle name="20% - Énfasis5 5" xfId="29"/>
    <cellStyle name="20% - Énfasis5 6" xfId="30"/>
    <cellStyle name="20% - Énfasis6" xfId="31" builtinId="50" customBuiltin="1"/>
    <cellStyle name="20% - Énfasis6 2" xfId="32"/>
    <cellStyle name="20% - Énfasis6 3" xfId="33"/>
    <cellStyle name="20% - Énfasis6 4" xfId="34"/>
    <cellStyle name="20% - Énfasis6 5" xfId="35"/>
    <cellStyle name="20% - Énfasis6 6" xfId="36"/>
    <cellStyle name="40% - Énfasis1" xfId="37" builtinId="31" customBuiltin="1"/>
    <cellStyle name="40% - Énfasis1 2" xfId="38"/>
    <cellStyle name="40% - Énfasis1 3" xfId="39"/>
    <cellStyle name="40% - Énfasis1 4" xfId="40"/>
    <cellStyle name="40% - Énfasis1 5" xfId="41"/>
    <cellStyle name="40% - Énfasis1 6" xfId="42"/>
    <cellStyle name="40% - Énfasis2" xfId="43" builtinId="35" customBuiltin="1"/>
    <cellStyle name="40% - Énfasis2 2" xfId="44"/>
    <cellStyle name="40% - Énfasis2 3" xfId="45"/>
    <cellStyle name="40% - Énfasis2 4" xfId="46"/>
    <cellStyle name="40% - Énfasis2 5" xfId="47"/>
    <cellStyle name="40% - Énfasis2 6" xfId="48"/>
    <cellStyle name="40% - Énfasis3" xfId="49" builtinId="39" customBuiltin="1"/>
    <cellStyle name="40% - Énfasis3 2" xfId="50"/>
    <cellStyle name="40% - Énfasis3 3" xfId="51"/>
    <cellStyle name="40% - Énfasis3 4" xfId="52"/>
    <cellStyle name="40% - Énfasis3 5" xfId="53"/>
    <cellStyle name="40% - Énfasis3 6" xfId="54"/>
    <cellStyle name="40% - Énfasis4" xfId="55" builtinId="43" customBuiltin="1"/>
    <cellStyle name="40% - Énfasis4 2" xfId="56"/>
    <cellStyle name="40% - Énfasis4 3" xfId="57"/>
    <cellStyle name="40% - Énfasis4 4" xfId="58"/>
    <cellStyle name="40% - Énfasis4 5" xfId="59"/>
    <cellStyle name="40% - Énfasis4 6" xfId="60"/>
    <cellStyle name="40% - Énfasis5" xfId="61" builtinId="47" customBuiltin="1"/>
    <cellStyle name="40% - Énfasis5 2" xfId="62"/>
    <cellStyle name="40% - Énfasis5 3" xfId="63"/>
    <cellStyle name="40% - Énfasis5 4" xfId="64"/>
    <cellStyle name="40% - Énfasis5 5" xfId="65"/>
    <cellStyle name="40% - Énfasis5 6" xfId="66"/>
    <cellStyle name="40% - Énfasis6" xfId="67" builtinId="51" customBuiltin="1"/>
    <cellStyle name="40% - Énfasis6 2" xfId="68"/>
    <cellStyle name="40% - Énfasis6 3" xfId="69"/>
    <cellStyle name="40% - Énfasis6 4" xfId="70"/>
    <cellStyle name="40% - Énfasis6 5" xfId="71"/>
    <cellStyle name="40% - Énfasis6 6" xfId="72"/>
    <cellStyle name="60% - Énfasis1" xfId="73" builtinId="32" customBuiltin="1"/>
    <cellStyle name="60% - Énfasis1 2" xfId="74"/>
    <cellStyle name="60% - Énfasis1 3" xfId="75"/>
    <cellStyle name="60% - Énfasis1 4" xfId="76"/>
    <cellStyle name="60% - Énfasis1 5" xfId="77"/>
    <cellStyle name="60% - Énfasis1 6" xfId="78"/>
    <cellStyle name="60% - Énfasis2" xfId="79" builtinId="36" customBuiltin="1"/>
    <cellStyle name="60% - Énfasis2 2" xfId="80"/>
    <cellStyle name="60% - Énfasis2 3" xfId="81"/>
    <cellStyle name="60% - Énfasis2 4" xfId="82"/>
    <cellStyle name="60% - Énfasis2 5" xfId="83"/>
    <cellStyle name="60% - Énfasis2 6" xfId="84"/>
    <cellStyle name="60% - Énfasis3" xfId="85" builtinId="40" customBuiltin="1"/>
    <cellStyle name="60% - Énfasis3 2" xfId="86"/>
    <cellStyle name="60% - Énfasis3 3" xfId="87"/>
    <cellStyle name="60% - Énfasis3 4" xfId="88"/>
    <cellStyle name="60% - Énfasis3 5" xfId="89"/>
    <cellStyle name="60% - Énfasis3 6" xfId="90"/>
    <cellStyle name="60% - Énfasis4" xfId="91" builtinId="44" customBuiltin="1"/>
    <cellStyle name="60% - Énfasis4 2" xfId="92"/>
    <cellStyle name="60% - Énfasis4 3" xfId="93"/>
    <cellStyle name="60% - Énfasis4 4" xfId="94"/>
    <cellStyle name="60% - Énfasis4 5" xfId="95"/>
    <cellStyle name="60% - Énfasis4 6" xfId="96"/>
    <cellStyle name="60% - Énfasis5" xfId="97" builtinId="48" customBuiltin="1"/>
    <cellStyle name="60% - Énfasis5 2" xfId="98"/>
    <cellStyle name="60% - Énfasis5 3" xfId="99"/>
    <cellStyle name="60% - Énfasis5 4" xfId="100"/>
    <cellStyle name="60% - Énfasis5 5" xfId="101"/>
    <cellStyle name="60% - Énfasis5 6" xfId="102"/>
    <cellStyle name="60% - Énfasis6" xfId="103" builtinId="52" customBuiltin="1"/>
    <cellStyle name="60% - Énfasis6 2" xfId="104"/>
    <cellStyle name="60% - Énfasis6 3" xfId="105"/>
    <cellStyle name="60% - Énfasis6 4" xfId="106"/>
    <cellStyle name="60% - Énfasis6 5" xfId="107"/>
    <cellStyle name="60% - Énfasis6 6" xfId="108"/>
    <cellStyle name="Buena 2" xfId="109"/>
    <cellStyle name="Buena 3" xfId="110"/>
    <cellStyle name="Buena 4" xfId="111"/>
    <cellStyle name="Buena 5" xfId="112"/>
    <cellStyle name="Buena 6" xfId="113"/>
    <cellStyle name="Cálculo" xfId="114" builtinId="22" customBuiltin="1"/>
    <cellStyle name="Cálculo 2" xfId="115"/>
    <cellStyle name="Cálculo 3" xfId="116"/>
    <cellStyle name="Cálculo 4" xfId="117"/>
    <cellStyle name="Cálculo 5" xfId="118"/>
    <cellStyle name="Cálculo 6" xfId="119"/>
    <cellStyle name="Celda de comprobación" xfId="120" builtinId="23" customBuiltin="1"/>
    <cellStyle name="Celda de comprobación 2" xfId="121"/>
    <cellStyle name="Celda de comprobación 3" xfId="122"/>
    <cellStyle name="Celda de comprobación 4" xfId="123"/>
    <cellStyle name="Celda de comprobación 5" xfId="124"/>
    <cellStyle name="Celda de comprobación 6" xfId="125"/>
    <cellStyle name="Celda vinculada" xfId="126" builtinId="24" customBuiltin="1"/>
    <cellStyle name="Celda vinculada 2" xfId="127"/>
    <cellStyle name="Celda vinculada 3" xfId="128"/>
    <cellStyle name="Celda vinculada 4" xfId="129"/>
    <cellStyle name="Celda vinculada 5" xfId="130"/>
    <cellStyle name="Celda vinculada 6" xfId="131"/>
    <cellStyle name="Encabezado 4" xfId="132" builtinId="19" customBuiltin="1"/>
    <cellStyle name="Encabezado 4 2" xfId="133"/>
    <cellStyle name="Encabezado 4 3" xfId="134"/>
    <cellStyle name="Encabezado 4 4" xfId="135"/>
    <cellStyle name="Encabezado 4 5" xfId="136"/>
    <cellStyle name="Encabezado 4 6" xfId="137"/>
    <cellStyle name="Énfasis1" xfId="138" builtinId="29" customBuiltin="1"/>
    <cellStyle name="Énfasis1 2" xfId="139"/>
    <cellStyle name="Énfasis1 3" xfId="140"/>
    <cellStyle name="Énfasis1 4" xfId="141"/>
    <cellStyle name="Énfasis1 5" xfId="142"/>
    <cellStyle name="Énfasis1 6" xfId="143"/>
    <cellStyle name="Énfasis2" xfId="144" builtinId="33" customBuiltin="1"/>
    <cellStyle name="Énfasis2 2" xfId="145"/>
    <cellStyle name="Énfasis2 3" xfId="146"/>
    <cellStyle name="Énfasis2 4" xfId="147"/>
    <cellStyle name="Énfasis2 5" xfId="148"/>
    <cellStyle name="Énfasis2 6" xfId="149"/>
    <cellStyle name="Énfasis3" xfId="150" builtinId="37" customBuiltin="1"/>
    <cellStyle name="Énfasis3 2" xfId="151"/>
    <cellStyle name="Énfasis3 3" xfId="152"/>
    <cellStyle name="Énfasis3 4" xfId="153"/>
    <cellStyle name="Énfasis3 5" xfId="154"/>
    <cellStyle name="Énfasis3 6" xfId="155"/>
    <cellStyle name="Énfasis4" xfId="156" builtinId="41" customBuiltin="1"/>
    <cellStyle name="Énfasis4 2" xfId="157"/>
    <cellStyle name="Énfasis4 3" xfId="158"/>
    <cellStyle name="Énfasis4 4" xfId="159"/>
    <cellStyle name="Énfasis4 5" xfId="160"/>
    <cellStyle name="Énfasis4 6" xfId="161"/>
    <cellStyle name="Énfasis5" xfId="162" builtinId="45" customBuiltin="1"/>
    <cellStyle name="Énfasis5 2" xfId="163"/>
    <cellStyle name="Énfasis5 3" xfId="164"/>
    <cellStyle name="Énfasis5 4" xfId="165"/>
    <cellStyle name="Énfasis5 5" xfId="166"/>
    <cellStyle name="Énfasis5 6" xfId="167"/>
    <cellStyle name="Énfasis6" xfId="168" builtinId="49" customBuiltin="1"/>
    <cellStyle name="Énfasis6 2" xfId="169"/>
    <cellStyle name="Énfasis6 3" xfId="170"/>
    <cellStyle name="Énfasis6 4" xfId="171"/>
    <cellStyle name="Énfasis6 5" xfId="172"/>
    <cellStyle name="Énfasis6 6" xfId="173"/>
    <cellStyle name="Entrada" xfId="174" builtinId="20" customBuiltin="1"/>
    <cellStyle name="Entrada 2" xfId="175"/>
    <cellStyle name="Entrada 3" xfId="176"/>
    <cellStyle name="Entrada 4" xfId="177"/>
    <cellStyle name="Entrada 5" xfId="178"/>
    <cellStyle name="Entrada 6" xfId="179"/>
    <cellStyle name="Euro" xfId="180"/>
    <cellStyle name="Hipervínculo" xfId="181" builtinId="8"/>
    <cellStyle name="Incorrecto" xfId="182" builtinId="27" customBuiltin="1"/>
    <cellStyle name="Incorrecto 2" xfId="183"/>
    <cellStyle name="Incorrecto 3" xfId="184"/>
    <cellStyle name="Incorrecto 4" xfId="185"/>
    <cellStyle name="Incorrecto 5" xfId="186"/>
    <cellStyle name="Incorrecto 6" xfId="187"/>
    <cellStyle name="Millares" xfId="188" builtinId="3"/>
    <cellStyle name="Millares [0]" xfId="189" builtinId="6"/>
    <cellStyle name="Moneda" xfId="190" builtinId="4"/>
    <cellStyle name="Moneda [0]" xfId="191" builtinId="7"/>
    <cellStyle name="Neutral" xfId="192" builtinId="28" customBuiltin="1"/>
    <cellStyle name="Neutral 2" xfId="193"/>
    <cellStyle name="Neutral 3" xfId="194"/>
    <cellStyle name="Neutral 4" xfId="195"/>
    <cellStyle name="Neutral 5" xfId="196"/>
    <cellStyle name="Neutral 6" xfId="197"/>
    <cellStyle name="Normal" xfId="0" builtinId="0"/>
    <cellStyle name="Normal 2 2" xfId="198"/>
    <cellStyle name="Normal 3" xfId="199"/>
    <cellStyle name="Normal 4" xfId="200"/>
    <cellStyle name="Normal 5" xfId="201"/>
    <cellStyle name="Normal 6" xfId="202"/>
    <cellStyle name="Normal 6 2" xfId="203"/>
    <cellStyle name="Normal 7 2" xfId="204"/>
    <cellStyle name="Normal 8" xfId="205"/>
    <cellStyle name="Normal_CUADRO CATINA FORMATO PRO" xfId="206"/>
    <cellStyle name="Normal_CUADRO CATINA FORMATO PRO 2" xfId="207"/>
    <cellStyle name="Notas" xfId="208" builtinId="10" customBuiltin="1"/>
    <cellStyle name="Notas 2" xfId="209"/>
    <cellStyle name="Notas 3" xfId="210"/>
    <cellStyle name="Notas 4" xfId="211"/>
    <cellStyle name="Notas 5" xfId="212"/>
    <cellStyle name="Notas 6" xfId="213"/>
    <cellStyle name="Porcentual_CUADRO CATINA FORMATO PRO" xfId="214"/>
    <cellStyle name="Salida" xfId="215" builtinId="21" customBuiltin="1"/>
    <cellStyle name="Salida 2" xfId="216"/>
    <cellStyle name="Salida 3" xfId="217"/>
    <cellStyle name="Salida 4" xfId="218"/>
    <cellStyle name="Salida 5" xfId="219"/>
    <cellStyle name="Salida 6" xfId="220"/>
    <cellStyle name="Texto de advertencia" xfId="221" builtinId="11" customBuiltin="1"/>
    <cellStyle name="Texto de advertencia 2" xfId="222"/>
    <cellStyle name="Texto de advertencia 3" xfId="223"/>
    <cellStyle name="Texto de advertencia 4" xfId="224"/>
    <cellStyle name="Texto de advertencia 5" xfId="225"/>
    <cellStyle name="Texto de advertencia 6" xfId="226"/>
    <cellStyle name="Texto explicativo" xfId="227" builtinId="53" customBuiltin="1"/>
    <cellStyle name="Texto explicativo 2" xfId="228"/>
    <cellStyle name="Texto explicativo 3" xfId="229"/>
    <cellStyle name="Texto explicativo 4" xfId="230"/>
    <cellStyle name="Texto explicativo 5" xfId="231"/>
    <cellStyle name="Texto explicativo 6" xfId="232"/>
    <cellStyle name="Título" xfId="233" builtinId="15" customBuiltin="1"/>
    <cellStyle name="Título 1 2" xfId="234"/>
    <cellStyle name="Título 1 3" xfId="235"/>
    <cellStyle name="Título 1 4" xfId="236"/>
    <cellStyle name="Título 1 5" xfId="237"/>
    <cellStyle name="Título 1 6" xfId="238"/>
    <cellStyle name="Título 2" xfId="239" builtinId="17" customBuiltin="1"/>
    <cellStyle name="Título 2 2" xfId="240"/>
    <cellStyle name="Título 2 3" xfId="241"/>
    <cellStyle name="Título 2 4" xfId="242"/>
    <cellStyle name="Título 2 5" xfId="243"/>
    <cellStyle name="Título 2 6" xfId="244"/>
    <cellStyle name="Título 3" xfId="245" builtinId="18" customBuiltin="1"/>
    <cellStyle name="Título 3 2" xfId="246"/>
    <cellStyle name="Título 3 3" xfId="247"/>
    <cellStyle name="Título 3 4" xfId="248"/>
    <cellStyle name="Título 3 5" xfId="249"/>
    <cellStyle name="Título 3 6" xfId="250"/>
    <cellStyle name="Título 4" xfId="251"/>
    <cellStyle name="Título 5" xfId="252"/>
    <cellStyle name="Título 6" xfId="253"/>
    <cellStyle name="Título 7" xfId="254"/>
    <cellStyle name="Título 8" xfId="255"/>
    <cellStyle name="Total" xfId="256" builtinId="25" customBuiltin="1"/>
    <cellStyle name="Total 2" xfId="257"/>
    <cellStyle name="Total 3" xfId="258"/>
    <cellStyle name="Total 4" xfId="259"/>
    <cellStyle name="Total 5" xfId="260"/>
    <cellStyle name="Total 6" xfId="26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33CCCC"/>
      <color rgb="FF99CCFF"/>
      <color rgb="FFCC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SCUENTOS!A1"/><Relationship Id="rId3" Type="http://schemas.openxmlformats.org/officeDocument/2006/relationships/hyperlink" Target="#'CUADRO DE CANTINA'!A1"/><Relationship Id="rId7" Type="http://schemas.openxmlformats.org/officeDocument/2006/relationships/hyperlink" Target="#'COMPRAS DETALLE'!A1"/><Relationship Id="rId2" Type="http://schemas.openxmlformats.org/officeDocument/2006/relationships/hyperlink" Target="#ACCIONISTAS!A1"/><Relationship Id="rId1" Type="http://schemas.openxmlformats.org/officeDocument/2006/relationships/hyperlink" Target="#'INFORME COMISI&#211;N'!A1"/><Relationship Id="rId6" Type="http://schemas.openxmlformats.org/officeDocument/2006/relationships/hyperlink" Target="#'PERDIDAS Y GANANCIAS'!A1"/><Relationship Id="rId11" Type="http://schemas.openxmlformats.org/officeDocument/2006/relationships/image" Target="../media/image2.jpeg"/><Relationship Id="rId5" Type="http://schemas.openxmlformats.org/officeDocument/2006/relationships/hyperlink" Target="#'MOVIMIENTO CAJA'!A1"/><Relationship Id="rId10" Type="http://schemas.openxmlformats.org/officeDocument/2006/relationships/image" Target="../media/image1.jpeg"/><Relationship Id="rId4" Type="http://schemas.openxmlformats.org/officeDocument/2006/relationships/hyperlink" Target="#EXISTENCIAS!A1"/><Relationship Id="rId9" Type="http://schemas.openxmlformats.org/officeDocument/2006/relationships/hyperlink" Target="#BALANC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245745</xdr:colOff>
      <xdr:row>4</xdr:row>
      <xdr:rowOff>85725</xdr:rowOff>
    </xdr:from>
    <xdr:to>
      <xdr:col>9</xdr:col>
      <xdr:colOff>605831</xdr:colOff>
      <xdr:row>6</xdr:row>
      <xdr:rowOff>242082</xdr:rowOff>
    </xdr:to>
    <xdr:sp macro="" textlink="">
      <xdr:nvSpPr>
        <xdr:cNvPr id="3" name="Rectángulo redondeado 2">
          <a:hlinkClick xmlns:r="http://schemas.openxmlformats.org/officeDocument/2006/relationships" r:id="rId1"/>
        </xdr:cNvPr>
        <xdr:cNvSpPr/>
      </xdr:nvSpPr>
      <xdr:spPr>
        <a:xfrm>
          <a:off x="5962650" y="790575"/>
          <a:ext cx="1123950" cy="514350"/>
        </a:xfrm>
        <a:prstGeom prst="roundRect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INFORME</a:t>
          </a:r>
        </a:p>
      </xdr:txBody>
    </xdr:sp>
    <xdr:clientData/>
  </xdr:twoCellAnchor>
  <xdr:twoCellAnchor>
    <xdr:from>
      <xdr:col>8</xdr:col>
      <xdr:colOff>245745</xdr:colOff>
      <xdr:row>7</xdr:row>
      <xdr:rowOff>9525</xdr:rowOff>
    </xdr:from>
    <xdr:to>
      <xdr:col>9</xdr:col>
      <xdr:colOff>605831</xdr:colOff>
      <xdr:row>9</xdr:row>
      <xdr:rowOff>28575</xdr:rowOff>
    </xdr:to>
    <xdr:sp macro="" textlink="">
      <xdr:nvSpPr>
        <xdr:cNvPr id="4" name="Rectángulo redondeado 3">
          <a:hlinkClick xmlns:r="http://schemas.openxmlformats.org/officeDocument/2006/relationships" r:id="rId2"/>
        </xdr:cNvPr>
        <xdr:cNvSpPr/>
      </xdr:nvSpPr>
      <xdr:spPr>
        <a:xfrm>
          <a:off x="5962650" y="1409700"/>
          <a:ext cx="1123950" cy="5143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ACCIONISTAS</a:t>
          </a:r>
        </a:p>
      </xdr:txBody>
    </xdr:sp>
    <xdr:clientData/>
  </xdr:twoCellAnchor>
  <xdr:twoCellAnchor>
    <xdr:from>
      <xdr:col>8</xdr:col>
      <xdr:colOff>255270</xdr:colOff>
      <xdr:row>21</xdr:row>
      <xdr:rowOff>47625</xdr:rowOff>
    </xdr:from>
    <xdr:to>
      <xdr:col>9</xdr:col>
      <xdr:colOff>605819</xdr:colOff>
      <xdr:row>24</xdr:row>
      <xdr:rowOff>76200</xdr:rowOff>
    </xdr:to>
    <xdr:sp macro="" textlink="">
      <xdr:nvSpPr>
        <xdr:cNvPr id="5" name="Rectángulo redondeado 4">
          <a:hlinkClick xmlns:r="http://schemas.openxmlformats.org/officeDocument/2006/relationships" r:id="rId3"/>
        </xdr:cNvPr>
        <xdr:cNvSpPr/>
      </xdr:nvSpPr>
      <xdr:spPr>
        <a:xfrm>
          <a:off x="5972175" y="3886200"/>
          <a:ext cx="1114425" cy="51435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CUADRO DE CANTINA</a:t>
          </a:r>
        </a:p>
      </xdr:txBody>
    </xdr:sp>
    <xdr:clientData/>
  </xdr:twoCellAnchor>
  <xdr:twoCellAnchor>
    <xdr:from>
      <xdr:col>8</xdr:col>
      <xdr:colOff>245745</xdr:colOff>
      <xdr:row>28</xdr:row>
      <xdr:rowOff>142875</xdr:rowOff>
    </xdr:from>
    <xdr:to>
      <xdr:col>9</xdr:col>
      <xdr:colOff>605831</xdr:colOff>
      <xdr:row>32</xdr:row>
      <xdr:rowOff>9525</xdr:rowOff>
    </xdr:to>
    <xdr:sp macro="" textlink="">
      <xdr:nvSpPr>
        <xdr:cNvPr id="6" name="Rectángulo redondeado 5">
          <a:hlinkClick xmlns:r="http://schemas.openxmlformats.org/officeDocument/2006/relationships" r:id="rId4"/>
        </xdr:cNvPr>
        <xdr:cNvSpPr/>
      </xdr:nvSpPr>
      <xdr:spPr>
        <a:xfrm>
          <a:off x="5962650" y="5114925"/>
          <a:ext cx="1123950" cy="514350"/>
        </a:xfrm>
        <a:prstGeom prst="roundRect">
          <a:avLst/>
        </a:prstGeom>
        <a:solidFill>
          <a:schemeClr val="bg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EXISTENCIAS</a:t>
          </a:r>
        </a:p>
      </xdr:txBody>
    </xdr:sp>
    <xdr:clientData/>
  </xdr:twoCellAnchor>
  <xdr:twoCellAnchor>
    <xdr:from>
      <xdr:col>8</xdr:col>
      <xdr:colOff>245745</xdr:colOff>
      <xdr:row>9</xdr:row>
      <xdr:rowOff>121920</xdr:rowOff>
    </xdr:from>
    <xdr:to>
      <xdr:col>9</xdr:col>
      <xdr:colOff>605831</xdr:colOff>
      <xdr:row>12</xdr:row>
      <xdr:rowOff>150495</xdr:rowOff>
    </xdr:to>
    <xdr:sp macro="" textlink="">
      <xdr:nvSpPr>
        <xdr:cNvPr id="7" name="Rectángulo redondeado 6">
          <a:hlinkClick xmlns:r="http://schemas.openxmlformats.org/officeDocument/2006/relationships" r:id="rId5"/>
        </xdr:cNvPr>
        <xdr:cNvSpPr/>
      </xdr:nvSpPr>
      <xdr:spPr>
        <a:xfrm>
          <a:off x="5962650" y="2019300"/>
          <a:ext cx="1123950" cy="51435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MOVIMIENTO CAJA</a:t>
          </a:r>
        </a:p>
      </xdr:txBody>
    </xdr:sp>
    <xdr:clientData/>
  </xdr:twoCellAnchor>
  <xdr:twoCellAnchor>
    <xdr:from>
      <xdr:col>8</xdr:col>
      <xdr:colOff>245745</xdr:colOff>
      <xdr:row>13</xdr:row>
      <xdr:rowOff>95250</xdr:rowOff>
    </xdr:from>
    <xdr:to>
      <xdr:col>9</xdr:col>
      <xdr:colOff>605831</xdr:colOff>
      <xdr:row>16</xdr:row>
      <xdr:rowOff>122036</xdr:rowOff>
    </xdr:to>
    <xdr:sp macro="" textlink="">
      <xdr:nvSpPr>
        <xdr:cNvPr id="8" name="Rectángulo redondeado 7">
          <a:hlinkClick xmlns:r="http://schemas.openxmlformats.org/officeDocument/2006/relationships" r:id="rId6"/>
        </xdr:cNvPr>
        <xdr:cNvSpPr/>
      </xdr:nvSpPr>
      <xdr:spPr>
        <a:xfrm>
          <a:off x="5962650" y="2638425"/>
          <a:ext cx="1123950" cy="514350"/>
        </a:xfrm>
        <a:prstGeom prst="roundRect">
          <a:avLst/>
        </a:prstGeom>
        <a:solidFill>
          <a:srgbClr val="00B050"/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PÉRDIDAS</a:t>
          </a:r>
          <a:r>
            <a:rPr lang="es-CL" sz="1100" b="1" baseline="0"/>
            <a:t> Y GANANCIAS</a:t>
          </a:r>
          <a:endParaRPr lang="es-CL" sz="1100" b="1"/>
        </a:p>
      </xdr:txBody>
    </xdr:sp>
    <xdr:clientData/>
  </xdr:twoCellAnchor>
  <xdr:twoCellAnchor>
    <xdr:from>
      <xdr:col>8</xdr:col>
      <xdr:colOff>245745</xdr:colOff>
      <xdr:row>17</xdr:row>
      <xdr:rowOff>66675</xdr:rowOff>
    </xdr:from>
    <xdr:to>
      <xdr:col>9</xdr:col>
      <xdr:colOff>605831</xdr:colOff>
      <xdr:row>20</xdr:row>
      <xdr:rowOff>95250</xdr:rowOff>
    </xdr:to>
    <xdr:sp macro="" textlink="">
      <xdr:nvSpPr>
        <xdr:cNvPr id="9" name="Rectángulo redondeado 8">
          <a:hlinkClick xmlns:r="http://schemas.openxmlformats.org/officeDocument/2006/relationships" r:id="rId7"/>
        </xdr:cNvPr>
        <xdr:cNvSpPr/>
      </xdr:nvSpPr>
      <xdr:spPr>
        <a:xfrm>
          <a:off x="5962650" y="3257550"/>
          <a:ext cx="1123950" cy="5143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COMPRAS</a:t>
          </a:r>
        </a:p>
      </xdr:txBody>
    </xdr:sp>
    <xdr:clientData/>
  </xdr:twoCellAnchor>
  <xdr:twoCellAnchor>
    <xdr:from>
      <xdr:col>8</xdr:col>
      <xdr:colOff>264795</xdr:colOff>
      <xdr:row>25</xdr:row>
      <xdr:rowOff>19050</xdr:rowOff>
    </xdr:from>
    <xdr:to>
      <xdr:col>9</xdr:col>
      <xdr:colOff>622911</xdr:colOff>
      <xdr:row>28</xdr:row>
      <xdr:rowOff>47625</xdr:rowOff>
    </xdr:to>
    <xdr:sp macro="" textlink="">
      <xdr:nvSpPr>
        <xdr:cNvPr id="10" name="Rectángulo redondeado 9">
          <a:hlinkClick xmlns:r="http://schemas.openxmlformats.org/officeDocument/2006/relationships" r:id="rId8"/>
        </xdr:cNvPr>
        <xdr:cNvSpPr/>
      </xdr:nvSpPr>
      <xdr:spPr>
        <a:xfrm>
          <a:off x="5981700" y="4505325"/>
          <a:ext cx="1114425" cy="514350"/>
        </a:xfrm>
        <a:prstGeom prst="roundRec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DESCUENTOS</a:t>
          </a:r>
        </a:p>
      </xdr:txBody>
    </xdr:sp>
    <xdr:clientData/>
  </xdr:twoCellAnchor>
  <xdr:twoCellAnchor>
    <xdr:from>
      <xdr:col>8</xdr:col>
      <xdr:colOff>245745</xdr:colOff>
      <xdr:row>32</xdr:row>
      <xdr:rowOff>112395</xdr:rowOff>
    </xdr:from>
    <xdr:to>
      <xdr:col>9</xdr:col>
      <xdr:colOff>605831</xdr:colOff>
      <xdr:row>35</xdr:row>
      <xdr:rowOff>142938</xdr:rowOff>
    </xdr:to>
    <xdr:sp macro="" textlink="">
      <xdr:nvSpPr>
        <xdr:cNvPr id="11" name="Rectángulo redondeado 10">
          <a:hlinkClick xmlns:r="http://schemas.openxmlformats.org/officeDocument/2006/relationships" r:id="rId9"/>
        </xdr:cNvPr>
        <xdr:cNvSpPr/>
      </xdr:nvSpPr>
      <xdr:spPr>
        <a:xfrm>
          <a:off x="5962650" y="5734050"/>
          <a:ext cx="1123950" cy="514350"/>
        </a:xfrm>
        <a:prstGeom prst="roundRect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/>
            <a:t>BALANCE</a:t>
          </a:r>
        </a:p>
      </xdr:txBody>
    </xdr:sp>
    <xdr:clientData/>
  </xdr:twoCellAnchor>
  <xdr:twoCellAnchor editAs="oneCell">
    <xdr:from>
      <xdr:col>1</xdr:col>
      <xdr:colOff>57150</xdr:colOff>
      <xdr:row>21</xdr:row>
      <xdr:rowOff>141645</xdr:rowOff>
    </xdr:from>
    <xdr:to>
      <xdr:col>7</xdr:col>
      <xdr:colOff>1264023</xdr:colOff>
      <xdr:row>45</xdr:row>
      <xdr:rowOff>83272</xdr:rowOff>
    </xdr:to>
    <xdr:pic>
      <xdr:nvPicPr>
        <xdr:cNvPr id="14" name="13 Imagen" descr="FRONTIS ESCUELA-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7150" y="4075470"/>
          <a:ext cx="5743575" cy="38278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180975</xdr:colOff>
      <xdr:row>0</xdr:row>
      <xdr:rowOff>142875</xdr:rowOff>
    </xdr:from>
    <xdr:to>
      <xdr:col>3</xdr:col>
      <xdr:colOff>496421</xdr:colOff>
      <xdr:row>9</xdr:row>
      <xdr:rowOff>38100</xdr:rowOff>
    </xdr:to>
    <xdr:pic>
      <xdr:nvPicPr>
        <xdr:cNvPr id="117548" name="15 Imagen" descr="escudo esnaval 2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23875" y="142875"/>
          <a:ext cx="176212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140970</xdr:colOff>
      <xdr:row>29</xdr:row>
      <xdr:rowOff>19050</xdr:rowOff>
    </xdr:from>
    <xdr:to>
      <xdr:col>6</xdr:col>
      <xdr:colOff>537188</xdr:colOff>
      <xdr:row>33</xdr:row>
      <xdr:rowOff>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 rot="10800000">
          <a:off x="3952875" y="7943850"/>
          <a:ext cx="1152525" cy="628650"/>
        </a:xfrm>
        <a:prstGeom prst="rightArrow">
          <a:avLst/>
        </a:prstGeom>
        <a:solidFill>
          <a:srgbClr val="CC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L"/>
        </a:p>
      </xdr:txBody>
    </xdr:sp>
    <xdr:clientData/>
  </xdr:twoCellAnchor>
  <xdr:twoCellAnchor>
    <xdr:from>
      <xdr:col>5</xdr:col>
      <xdr:colOff>84667</xdr:colOff>
      <xdr:row>9</xdr:row>
      <xdr:rowOff>31749</xdr:rowOff>
    </xdr:from>
    <xdr:to>
      <xdr:col>7</xdr:col>
      <xdr:colOff>709084</xdr:colOff>
      <xdr:row>9</xdr:row>
      <xdr:rowOff>687916</xdr:rowOff>
    </xdr:to>
    <xdr:sp macro="" textlink="">
      <xdr:nvSpPr>
        <xdr:cNvPr id="5" name="CuadroTexto 4"/>
        <xdr:cNvSpPr txBox="1"/>
      </xdr:nvSpPr>
      <xdr:spPr>
        <a:xfrm>
          <a:off x="3894667" y="2084916"/>
          <a:ext cx="2148417" cy="6561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9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900" b="1">
              <a:latin typeface="Arial" panose="020B0604020202020204" pitchFamily="34" charset="0"/>
              <a:cs typeface="Arial" panose="020B0604020202020204" pitchFamily="34" charset="0"/>
            </a:rPr>
            <a:t>JOSÉ MARÍA SOBREVILLA ROJAS</a:t>
          </a:r>
        </a:p>
        <a:p>
          <a:pPr algn="ctr"/>
          <a:r>
            <a:rPr lang="en-US" sz="900" b="1">
              <a:latin typeface="Arial" panose="020B0604020202020204" pitchFamily="34" charset="0"/>
              <a:cs typeface="Arial" panose="020B0604020202020204" pitchFamily="34" charset="0"/>
            </a:rPr>
            <a:t>TENIENTE</a:t>
          </a:r>
          <a:r>
            <a:rPr lang="en-US" sz="900" b="1" baseline="0">
              <a:latin typeface="Arial" panose="020B0604020202020204" pitchFamily="34" charset="0"/>
              <a:cs typeface="Arial" panose="020B0604020202020204" pitchFamily="34" charset="0"/>
            </a:rPr>
            <a:t> SEGUNDO AB.</a:t>
          </a:r>
          <a:endParaRPr lang="en-US" sz="9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900" b="1">
              <a:latin typeface="Arial" panose="020B0604020202020204" pitchFamily="34" charset="0"/>
              <a:cs typeface="Arial" panose="020B0604020202020204" pitchFamily="34" charset="0"/>
            </a:rPr>
            <a:t>OFICIAL</a:t>
          </a:r>
          <a:r>
            <a:rPr lang="en-US" sz="900" b="1" baseline="0">
              <a:latin typeface="Arial" panose="020B0604020202020204" pitchFamily="34" charset="0"/>
              <a:cs typeface="Arial" panose="020B0604020202020204" pitchFamily="34" charset="0"/>
            </a:rPr>
            <a:t> CANTINERO</a:t>
          </a:r>
          <a:endParaRPr lang="en-US" sz="9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645584</xdr:colOff>
      <xdr:row>18</xdr:row>
      <xdr:rowOff>25400</xdr:rowOff>
    </xdr:from>
    <xdr:to>
      <xdr:col>7</xdr:col>
      <xdr:colOff>829734</xdr:colOff>
      <xdr:row>18</xdr:row>
      <xdr:rowOff>762000</xdr:rowOff>
    </xdr:to>
    <xdr:sp macro="" textlink="">
      <xdr:nvSpPr>
        <xdr:cNvPr id="6" name="CuadroTexto 5"/>
        <xdr:cNvSpPr txBox="1"/>
      </xdr:nvSpPr>
      <xdr:spPr>
        <a:xfrm>
          <a:off x="3693584" y="4703233"/>
          <a:ext cx="2470150" cy="736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CARLOS BUBERT MASSONE</a:t>
          </a:r>
        </a:p>
        <a:p>
          <a:pPr algn="ctr"/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CAPITÁN DE FRAGATA AB</a:t>
          </a:r>
        </a:p>
        <a:p>
          <a:pPr algn="ctr"/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JEFE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DEPARTAMENTO ABASTECIMIENTO Y FINANZAS</a:t>
          </a:r>
          <a:endParaRPr lang="en-US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539751</xdr:colOff>
      <xdr:row>27</xdr:row>
      <xdr:rowOff>31749</xdr:rowOff>
    </xdr:from>
    <xdr:to>
      <xdr:col>7</xdr:col>
      <xdr:colOff>918636</xdr:colOff>
      <xdr:row>27</xdr:row>
      <xdr:rowOff>802216</xdr:rowOff>
    </xdr:to>
    <xdr:sp macro="" textlink="">
      <xdr:nvSpPr>
        <xdr:cNvPr id="7" name="CuadroTexto 6"/>
        <xdr:cNvSpPr txBox="1"/>
      </xdr:nvSpPr>
      <xdr:spPr>
        <a:xfrm>
          <a:off x="3587751" y="8159749"/>
          <a:ext cx="2664885" cy="7704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EDUARDO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DOMÍNGUEZ DURÁN</a:t>
          </a:r>
          <a:endParaRPr lang="en-US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CAPITÁN DE FRAGATA OM</a:t>
          </a:r>
        </a:p>
        <a:p>
          <a:pPr algn="ctr"/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SUBDIRECTOR (S.)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104775</xdr:rowOff>
    </xdr:from>
    <xdr:to>
      <xdr:col>7</xdr:col>
      <xdr:colOff>704850</xdr:colOff>
      <xdr:row>7</xdr:row>
      <xdr:rowOff>0</xdr:rowOff>
    </xdr:to>
    <xdr:sp macro="" textlink="">
      <xdr:nvSpPr>
        <xdr:cNvPr id="106521" name="Striped Right Arrow 1">
          <a:hlinkClick xmlns:r="http://schemas.openxmlformats.org/officeDocument/2006/relationships" r:id="rId1"/>
        </xdr:cNvPr>
        <xdr:cNvSpPr>
          <a:spLocks/>
        </xdr:cNvSpPr>
      </xdr:nvSpPr>
      <xdr:spPr bwMode="auto">
        <a:xfrm flipH="1">
          <a:off x="5648325" y="428625"/>
          <a:ext cx="1238250" cy="809625"/>
        </a:xfrm>
        <a:custGeom>
          <a:avLst/>
          <a:gdLst>
            <a:gd name="T0" fmla="*/ 0 w 1371600"/>
            <a:gd name="T1" fmla="*/ 1030 h 952500"/>
            <a:gd name="T2" fmla="*/ 2990 w 1371600"/>
            <a:gd name="T3" fmla="*/ 1030 h 952500"/>
            <a:gd name="T4" fmla="*/ 2990 w 1371600"/>
            <a:gd name="T5" fmla="*/ 3088 h 952500"/>
            <a:gd name="T6" fmla="*/ 0 w 1371600"/>
            <a:gd name="T7" fmla="*/ 3088 h 952500"/>
            <a:gd name="T8" fmla="*/ 0 w 1371600"/>
            <a:gd name="T9" fmla="*/ 1030 h 952500"/>
            <a:gd name="T10" fmla="*/ 5982 w 1371600"/>
            <a:gd name="T11" fmla="*/ 1030 h 952500"/>
            <a:gd name="T12" fmla="*/ 11963 w 1371600"/>
            <a:gd name="T13" fmla="*/ 1030 h 952500"/>
            <a:gd name="T14" fmla="*/ 11963 w 1371600"/>
            <a:gd name="T15" fmla="*/ 3088 h 952500"/>
            <a:gd name="T16" fmla="*/ 5982 w 1371600"/>
            <a:gd name="T17" fmla="*/ 3088 h 952500"/>
            <a:gd name="T18" fmla="*/ 5982 w 1371600"/>
            <a:gd name="T19" fmla="*/ 1030 h 952500"/>
            <a:gd name="T20" fmla="*/ 14954 w 1371600"/>
            <a:gd name="T21" fmla="*/ 1030 h 952500"/>
            <a:gd name="T22" fmla="*/ 89966 w 1371600"/>
            <a:gd name="T23" fmla="*/ 1030 h 952500"/>
            <a:gd name="T24" fmla="*/ 89966 w 1371600"/>
            <a:gd name="T25" fmla="*/ 0 h 952500"/>
            <a:gd name="T26" fmla="*/ 137820 w 1371600"/>
            <a:gd name="T27" fmla="*/ 2059 h 952500"/>
            <a:gd name="T28" fmla="*/ 89966 w 1371600"/>
            <a:gd name="T29" fmla="*/ 4119 h 952500"/>
            <a:gd name="T30" fmla="*/ 89966 w 1371600"/>
            <a:gd name="T31" fmla="*/ 3088 h 952500"/>
            <a:gd name="T32" fmla="*/ 14954 w 1371600"/>
            <a:gd name="T33" fmla="*/ 3088 h 952500"/>
            <a:gd name="T34" fmla="*/ 14954 w 1371600"/>
            <a:gd name="T35" fmla="*/ 1030 h 952500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148828 w 1371600"/>
            <a:gd name="T55" fmla="*/ 238126 h 952500"/>
            <a:gd name="T56" fmla="*/ 1133475 w 1371600"/>
            <a:gd name="T57" fmla="*/ 714376 h 952500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T54" t="T55" r="T56" b="T57"/>
          <a:pathLst>
            <a:path w="1371600" h="952500">
              <a:moveTo>
                <a:pt x="0" y="238125"/>
              </a:moveTo>
              <a:lnTo>
                <a:pt x="29766" y="238125"/>
              </a:lnTo>
              <a:lnTo>
                <a:pt x="29766" y="714375"/>
              </a:lnTo>
              <a:lnTo>
                <a:pt x="0" y="714375"/>
              </a:lnTo>
              <a:lnTo>
                <a:pt x="0" y="238125"/>
              </a:lnTo>
              <a:close/>
              <a:moveTo>
                <a:pt x="59531" y="238125"/>
              </a:moveTo>
              <a:lnTo>
                <a:pt x="119063" y="238125"/>
              </a:lnTo>
              <a:lnTo>
                <a:pt x="119063" y="714375"/>
              </a:lnTo>
              <a:lnTo>
                <a:pt x="59531" y="714375"/>
              </a:lnTo>
              <a:lnTo>
                <a:pt x="59531" y="238125"/>
              </a:lnTo>
              <a:close/>
              <a:moveTo>
                <a:pt x="148828" y="238125"/>
              </a:moveTo>
              <a:lnTo>
                <a:pt x="895350" y="238125"/>
              </a:lnTo>
              <a:lnTo>
                <a:pt x="895350" y="0"/>
              </a:lnTo>
              <a:lnTo>
                <a:pt x="1371600" y="476250"/>
              </a:lnTo>
              <a:lnTo>
                <a:pt x="895350" y="952500"/>
              </a:lnTo>
              <a:lnTo>
                <a:pt x="895350" y="714375"/>
              </a:lnTo>
              <a:lnTo>
                <a:pt x="148828" y="714375"/>
              </a:lnTo>
              <a:lnTo>
                <a:pt x="148828" y="238125"/>
              </a:lnTo>
              <a:close/>
            </a:path>
          </a:pathLst>
        </a:custGeom>
        <a:gradFill rotWithShape="1">
          <a:gsLst>
            <a:gs pos="0">
              <a:srgbClr val="CE3B37"/>
            </a:gs>
            <a:gs pos="20000">
              <a:srgbClr val="CB3D3A"/>
            </a:gs>
            <a:gs pos="100000">
              <a:srgbClr val="9B2D2A"/>
            </a:gs>
          </a:gsLst>
          <a:lin ang="5400000"/>
        </a:gradFill>
        <a:ln w="9525" cmpd="sng">
          <a:solidFill>
            <a:srgbClr val="BE4B48"/>
          </a:solidFill>
          <a:round/>
          <a:headEnd/>
          <a:tailEnd/>
        </a:ln>
        <a:effectLst>
          <a:outerShdw dist="23000" dir="5400000" algn="ctr" rotWithShape="0">
            <a:srgbClr val="000000">
              <a:alpha val="25000"/>
            </a:srgbClr>
          </a:outerShdw>
        </a:effectLst>
      </xdr:spPr>
      <xdr:txBody>
        <a:bodyPr/>
        <a:lstStyle/>
        <a:p>
          <a:endParaRPr lang="es-CL"/>
        </a:p>
      </xdr:txBody>
    </xdr:sp>
    <xdr:clientData/>
  </xdr:twoCellAnchor>
  <xdr:oneCellAnchor>
    <xdr:from>
      <xdr:col>0</xdr:col>
      <xdr:colOff>0</xdr:colOff>
      <xdr:row>25</xdr:row>
      <xdr:rowOff>144989</xdr:rowOff>
    </xdr:from>
    <xdr:ext cx="2628900" cy="800219"/>
    <xdr:sp macro="" textlink="">
      <xdr:nvSpPr>
        <xdr:cNvPr id="4" name="2 CuadroTexto"/>
        <xdr:cNvSpPr txBox="1"/>
      </xdr:nvSpPr>
      <xdr:spPr>
        <a:xfrm>
          <a:off x="0" y="6536264"/>
          <a:ext cx="2628900" cy="80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/>
        <a:p>
          <a:pPr algn="ctr"/>
          <a:endParaRPr lang="es-CL" sz="1050" b="1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819150</xdr:colOff>
      <xdr:row>32</xdr:row>
      <xdr:rowOff>142875</xdr:rowOff>
    </xdr:from>
    <xdr:ext cx="2286000" cy="800219"/>
    <xdr:sp macro="" textlink="">
      <xdr:nvSpPr>
        <xdr:cNvPr id="7" name="2 CuadroTexto"/>
        <xdr:cNvSpPr txBox="1"/>
      </xdr:nvSpPr>
      <xdr:spPr>
        <a:xfrm>
          <a:off x="1676400" y="6267450"/>
          <a:ext cx="2286000" cy="80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/>
        <a:p>
          <a:pPr algn="ctr"/>
          <a:r>
            <a:rPr lang="es-CL" sz="900" b="1">
              <a:latin typeface="Arial" pitchFamily="34" charset="0"/>
              <a:cs typeface="Arial" pitchFamily="34" charset="0"/>
            </a:rPr>
            <a:t>JOSÉ MARÍA SOBREVILLA ROJAS </a:t>
          </a:r>
        </a:p>
        <a:p>
          <a:pPr algn="ctr"/>
          <a:r>
            <a:rPr lang="es-CL" sz="900" b="1">
              <a:latin typeface="Arial" pitchFamily="34" charset="0"/>
              <a:cs typeface="Arial" pitchFamily="34" charset="0"/>
            </a:rPr>
            <a:t>TENIENTE SEGUNDO AB.</a:t>
          </a:r>
        </a:p>
        <a:p>
          <a:pPr algn="ctr"/>
          <a:r>
            <a:rPr lang="es-CL" sz="900" b="1">
              <a:latin typeface="Arial" pitchFamily="34" charset="0"/>
              <a:cs typeface="Arial" pitchFamily="34" charset="0"/>
            </a:rPr>
            <a:t>OFICIAL CANTINERO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497417</xdr:colOff>
      <xdr:row>43</xdr:row>
      <xdr:rowOff>1</xdr:rowOff>
    </xdr:from>
    <xdr:ext cx="3778250" cy="1170636"/>
    <xdr:sp macro="" textlink="">
      <xdr:nvSpPr>
        <xdr:cNvPr id="2" name="2 CuadroTexto"/>
        <xdr:cNvSpPr txBox="1"/>
      </xdr:nvSpPr>
      <xdr:spPr>
        <a:xfrm>
          <a:off x="6212417" y="9461501"/>
          <a:ext cx="3778250" cy="11706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/>
        <a:p>
          <a:pPr algn="ctr"/>
          <a:r>
            <a:rPr lang="es-CL" sz="1600" b="1">
              <a:latin typeface="Arial" pitchFamily="34" charset="0"/>
              <a:cs typeface="Arial" pitchFamily="34" charset="0"/>
            </a:rPr>
            <a:t>JOSE MARÍA SOBREVILLA</a:t>
          </a:r>
          <a:r>
            <a:rPr lang="es-CL" sz="1600" b="1" baseline="0">
              <a:latin typeface="Arial" pitchFamily="34" charset="0"/>
              <a:cs typeface="Arial" pitchFamily="34" charset="0"/>
            </a:rPr>
            <a:t> ROJAS</a:t>
          </a:r>
          <a:endParaRPr lang="es-CL" sz="1600" b="1">
            <a:latin typeface="Arial" pitchFamily="34" charset="0"/>
            <a:cs typeface="Arial" pitchFamily="34" charset="0"/>
          </a:endParaRPr>
        </a:p>
        <a:p>
          <a:pPr algn="ctr"/>
          <a:r>
            <a:rPr lang="es-CL" sz="1600" b="1">
              <a:latin typeface="Arial" pitchFamily="34" charset="0"/>
              <a:cs typeface="Arial" pitchFamily="34" charset="0"/>
            </a:rPr>
            <a:t>TENIENTE SEGUNDO AB.</a:t>
          </a:r>
        </a:p>
        <a:p>
          <a:pPr algn="ctr"/>
          <a:r>
            <a:rPr lang="es-CL" sz="1600" b="1">
              <a:latin typeface="Arial" pitchFamily="34" charset="0"/>
              <a:cs typeface="Arial" pitchFamily="34" charset="0"/>
            </a:rPr>
            <a:t>OFICIAL CANTINERO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1396500</xdr:colOff>
      <xdr:row>322</xdr:row>
      <xdr:rowOff>116728</xdr:rowOff>
    </xdr:from>
    <xdr:to>
      <xdr:col>4</xdr:col>
      <xdr:colOff>723900</xdr:colOff>
      <xdr:row>326</xdr:row>
      <xdr:rowOff>115047</xdr:rowOff>
    </xdr:to>
    <xdr:sp macro="" textlink="">
      <xdr:nvSpPr>
        <xdr:cNvPr id="3" name="2 CuadroTexto"/>
        <xdr:cNvSpPr txBox="1"/>
      </xdr:nvSpPr>
      <xdr:spPr>
        <a:xfrm>
          <a:off x="3815850" y="52723303"/>
          <a:ext cx="2632575" cy="64601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r>
            <a:rPr lang="es-ES" sz="1100" b="1">
              <a:effectLst/>
              <a:latin typeface="+mn-lt"/>
              <a:ea typeface="+mn-ea"/>
              <a:cs typeface="+mn-cs"/>
            </a:rPr>
            <a:t>        JOSÉ MARÍA SOBREVILLA ROJAS</a:t>
          </a:r>
          <a:endParaRPr lang="es-CL" sz="1100"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TENIENTE 2°AB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OFICIAL CANTINERO </a:t>
          </a:r>
        </a:p>
      </xdr:txBody>
    </xdr:sp>
    <xdr:clientData/>
  </xdr:twoCellAnchor>
  <xdr:twoCellAnchor>
    <xdr:from>
      <xdr:col>1</xdr:col>
      <xdr:colOff>128556</xdr:colOff>
      <xdr:row>329</xdr:row>
      <xdr:rowOff>84667</xdr:rowOff>
    </xdr:from>
    <xdr:to>
      <xdr:col>3</xdr:col>
      <xdr:colOff>594231</xdr:colOff>
      <xdr:row>334</xdr:row>
      <xdr:rowOff>104775</xdr:rowOff>
    </xdr:to>
    <xdr:sp macro="" textlink="">
      <xdr:nvSpPr>
        <xdr:cNvPr id="4" name="3 CuadroTexto"/>
        <xdr:cNvSpPr txBox="1"/>
      </xdr:nvSpPr>
      <xdr:spPr>
        <a:xfrm>
          <a:off x="467223" y="10593917"/>
          <a:ext cx="2550591" cy="813858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CARLOS BUBERT MASSONE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CAPITÁN DE FRAGATA AB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JEFE DEPTO. AB. Y FZAS</a:t>
          </a:r>
        </a:p>
      </xdr:txBody>
    </xdr:sp>
    <xdr:clientData/>
  </xdr:twoCellAnchor>
  <xdr:twoCellAnchor>
    <xdr:from>
      <xdr:col>3</xdr:col>
      <xdr:colOff>1201019</xdr:colOff>
      <xdr:row>329</xdr:row>
      <xdr:rowOff>74083</xdr:rowOff>
    </xdr:from>
    <xdr:to>
      <xdr:col>4</xdr:col>
      <xdr:colOff>698500</xdr:colOff>
      <xdr:row>333</xdr:row>
      <xdr:rowOff>63500</xdr:rowOff>
    </xdr:to>
    <xdr:sp macro="" textlink="">
      <xdr:nvSpPr>
        <xdr:cNvPr id="5" name="3 CuadroTexto"/>
        <xdr:cNvSpPr txBox="1"/>
      </xdr:nvSpPr>
      <xdr:spPr>
        <a:xfrm>
          <a:off x="3624602" y="10583333"/>
          <a:ext cx="2799481" cy="624417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EDUARDO DOMÍNGUEZ DURÁN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CAPITÁN DE FRAGATA OM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SUBDIRECTOR (S).</a:t>
          </a:r>
        </a:p>
      </xdr:txBody>
    </xdr:sp>
    <xdr:clientData/>
  </xdr:twoCellAnchor>
  <xdr:twoCellAnchor>
    <xdr:from>
      <xdr:col>1</xdr:col>
      <xdr:colOff>47625</xdr:colOff>
      <xdr:row>322</xdr:row>
      <xdr:rowOff>114300</xdr:rowOff>
    </xdr:from>
    <xdr:to>
      <xdr:col>3</xdr:col>
      <xdr:colOff>841875</xdr:colOff>
      <xdr:row>326</xdr:row>
      <xdr:rowOff>103094</xdr:rowOff>
    </xdr:to>
    <xdr:sp macro="" textlink="">
      <xdr:nvSpPr>
        <xdr:cNvPr id="6" name="2 CuadroTexto"/>
        <xdr:cNvSpPr txBox="1"/>
      </xdr:nvSpPr>
      <xdr:spPr>
        <a:xfrm>
          <a:off x="381000" y="52720875"/>
          <a:ext cx="2880225" cy="636494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CRISTOPHER CORTÉS PAINÉN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CABO 2° (M.)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MAYORDOMO CANTINERO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1046423</xdr:colOff>
      <xdr:row>78</xdr:row>
      <xdr:rowOff>43389</xdr:rowOff>
    </xdr:from>
    <xdr:ext cx="4678102" cy="800219"/>
    <xdr:sp macro="" textlink="">
      <xdr:nvSpPr>
        <xdr:cNvPr id="4" name="2 CuadroTexto"/>
        <xdr:cNvSpPr txBox="1"/>
      </xdr:nvSpPr>
      <xdr:spPr>
        <a:xfrm>
          <a:off x="6793173" y="16426389"/>
          <a:ext cx="4678102" cy="80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/>
        <a:p>
          <a:pPr algn="ctr"/>
          <a:r>
            <a:rPr lang="es-CL" sz="1600" b="1">
              <a:latin typeface="Arial" pitchFamily="34" charset="0"/>
              <a:cs typeface="Arial" pitchFamily="34" charset="0"/>
            </a:rPr>
            <a:t>JOSÉ MARÍA SOBREVILLA ROJAS</a:t>
          </a:r>
        </a:p>
        <a:p>
          <a:pPr algn="ctr"/>
          <a:r>
            <a:rPr lang="es-CL" sz="1600" b="1">
              <a:latin typeface="Arial" pitchFamily="34" charset="0"/>
              <a:cs typeface="Arial" pitchFamily="34" charset="0"/>
            </a:rPr>
            <a:t>TENIENTE SEGUNDO</a:t>
          </a:r>
          <a:r>
            <a:rPr lang="es-CL" sz="1600" b="1" baseline="0">
              <a:latin typeface="Arial" pitchFamily="34" charset="0"/>
              <a:cs typeface="Arial" pitchFamily="34" charset="0"/>
            </a:rPr>
            <a:t> AB.</a:t>
          </a:r>
          <a:endParaRPr lang="es-CL" sz="1600" b="1">
            <a:latin typeface="Arial" pitchFamily="34" charset="0"/>
            <a:cs typeface="Arial" pitchFamily="34" charset="0"/>
          </a:endParaRPr>
        </a:p>
        <a:p>
          <a:pPr algn="ctr"/>
          <a:r>
            <a:rPr lang="es-CL" sz="1600" b="1">
              <a:latin typeface="Arial" pitchFamily="34" charset="0"/>
              <a:cs typeface="Arial" pitchFamily="34" charset="0"/>
            </a:rPr>
            <a:t>OFICIAL CANTINERO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</xdr:col>
      <xdr:colOff>133350</xdr:colOff>
      <xdr:row>3</xdr:row>
      <xdr:rowOff>133350</xdr:rowOff>
    </xdr:to>
    <xdr:pic>
      <xdr:nvPicPr>
        <xdr:cNvPr id="38871" name="2 Imagen" descr="escudo esnaval 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0"/>
          <a:ext cx="676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52"/>
  <sheetViews>
    <sheetView showGridLines="0" view="pageBreakPreview" topLeftCell="A34" zoomScale="85" zoomScaleSheetLayoutView="85" workbookViewId="0">
      <selection activeCell="H20" sqref="H20"/>
    </sheetView>
  </sheetViews>
  <sheetFormatPr baseColWidth="10" defaultRowHeight="12.75" x14ac:dyDescent="0.2"/>
  <cols>
    <col min="1" max="1" width="5.140625" customWidth="1"/>
    <col min="2" max="2" width="19.85546875" customWidth="1"/>
    <col min="3" max="3" width="1.85546875" customWidth="1"/>
    <col min="4" max="4" width="21.42578125" customWidth="1"/>
    <col min="7" max="7" width="2" customWidth="1"/>
    <col min="8" max="8" width="21.42578125" customWidth="1"/>
    <col min="10" max="10" width="10" customWidth="1"/>
  </cols>
  <sheetData>
    <row r="3" spans="2:10" ht="28.5" x14ac:dyDescent="0.45">
      <c r="B3" s="579" t="s">
        <v>98</v>
      </c>
      <c r="C3" s="579"/>
      <c r="D3" s="579"/>
      <c r="E3" s="579"/>
      <c r="F3" s="579"/>
      <c r="G3" s="579"/>
      <c r="H3" s="579"/>
      <c r="I3" s="579"/>
      <c r="J3" s="579"/>
    </row>
    <row r="4" spans="2:10" ht="22.5" customHeight="1" x14ac:dyDescent="0.45">
      <c r="B4" s="25"/>
      <c r="C4" s="25"/>
      <c r="D4" s="579" t="s">
        <v>99</v>
      </c>
      <c r="E4" s="579"/>
      <c r="F4" s="579"/>
      <c r="G4" s="579"/>
      <c r="H4" s="579"/>
      <c r="I4" s="25"/>
      <c r="J4" s="25"/>
    </row>
    <row r="5" spans="2:10" ht="14.25" customHeigh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0" ht="14.25" customHeigh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0" ht="26.25" x14ac:dyDescent="0.4">
      <c r="B7" s="580" t="s">
        <v>0</v>
      </c>
      <c r="C7" s="580"/>
      <c r="D7" s="580"/>
      <c r="E7" s="580"/>
      <c r="F7" s="580"/>
      <c r="G7" s="580"/>
      <c r="H7" s="580"/>
      <c r="I7" s="580"/>
      <c r="J7" s="580"/>
    </row>
    <row r="8" spans="2:10" ht="26.25" x14ac:dyDescent="0.4">
      <c r="B8" s="580" t="s">
        <v>89</v>
      </c>
      <c r="C8" s="580"/>
      <c r="D8" s="580"/>
      <c r="E8" s="580"/>
      <c r="F8" s="580"/>
      <c r="G8" s="580"/>
      <c r="H8" s="580"/>
      <c r="I8" s="580"/>
      <c r="J8" s="580"/>
    </row>
    <row r="16" spans="2:10" x14ac:dyDescent="0.2">
      <c r="B16" s="22" t="s">
        <v>94</v>
      </c>
      <c r="F16" s="22" t="s">
        <v>90</v>
      </c>
    </row>
    <row r="18" spans="2:8" x14ac:dyDescent="0.2">
      <c r="B18" s="24" t="s">
        <v>96</v>
      </c>
      <c r="C18" s="24" t="s">
        <v>91</v>
      </c>
      <c r="D18" s="23" t="s">
        <v>739</v>
      </c>
      <c r="E18" s="24" t="s">
        <v>214</v>
      </c>
      <c r="G18" s="24" t="s">
        <v>91</v>
      </c>
      <c r="H18" s="23" t="s">
        <v>738</v>
      </c>
    </row>
    <row r="19" spans="2:8" x14ac:dyDescent="0.2">
      <c r="B19" s="24" t="s">
        <v>95</v>
      </c>
      <c r="C19" s="24" t="s">
        <v>1</v>
      </c>
      <c r="D19" s="23" t="s">
        <v>791</v>
      </c>
      <c r="E19" s="24" t="s">
        <v>684</v>
      </c>
      <c r="G19" s="24" t="s">
        <v>91</v>
      </c>
      <c r="H19" s="23" t="s">
        <v>737</v>
      </c>
    </row>
    <row r="20" spans="2:8" x14ac:dyDescent="0.2">
      <c r="B20" s="24"/>
      <c r="C20" s="24" t="s">
        <v>1</v>
      </c>
      <c r="D20" s="23"/>
      <c r="E20" s="24" t="s">
        <v>590</v>
      </c>
      <c r="G20" s="24" t="s">
        <v>91</v>
      </c>
      <c r="H20" s="23" t="s">
        <v>591</v>
      </c>
    </row>
    <row r="52" spans="2:8" ht="38.25" x14ac:dyDescent="0.65">
      <c r="B52" s="27"/>
      <c r="C52" s="28" t="s">
        <v>93</v>
      </c>
      <c r="D52" s="581" t="s">
        <v>800</v>
      </c>
      <c r="E52" s="581"/>
      <c r="F52" s="581"/>
      <c r="G52" s="581"/>
      <c r="H52" s="581"/>
    </row>
  </sheetData>
  <protectedRanges>
    <protectedRange password="CF7A" sqref="E18:F20 B18:B20" name="Rango2"/>
    <protectedRange password="CF7A" sqref="D4 D1:E3 D5:E17 B1:C17 F1:J17" name="Rango1"/>
  </protectedRanges>
  <mergeCells count="5">
    <mergeCell ref="B3:J3"/>
    <mergeCell ref="B7:J7"/>
    <mergeCell ref="B8:J8"/>
    <mergeCell ref="D4:H4"/>
    <mergeCell ref="D52:H52"/>
  </mergeCells>
  <printOptions horizontalCentered="1" verticalCentered="1"/>
  <pageMargins left="0.23622047244094491" right="0.23622047244094491" top="1.2598425196850394" bottom="0.74803149606299213" header="0.31496062992125984" footer="0.31496062992125984"/>
  <pageSetup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topLeftCell="A16" zoomScale="90" zoomScaleNormal="85" zoomScaleSheetLayoutView="90" workbookViewId="0">
      <selection activeCell="J27" sqref="J27"/>
    </sheetView>
  </sheetViews>
  <sheetFormatPr baseColWidth="10" defaultRowHeight="12.75" x14ac:dyDescent="0.2"/>
  <cols>
    <col min="1" max="7" width="11.42578125" style="28"/>
    <col min="8" max="8" width="16.140625" style="28" customWidth="1"/>
    <col min="9" max="16384" width="11.42578125" style="28"/>
  </cols>
  <sheetData>
    <row r="1" spans="1:8" x14ac:dyDescent="0.2">
      <c r="A1" s="181"/>
      <c r="B1" s="181"/>
      <c r="C1" s="181"/>
      <c r="D1" s="181"/>
      <c r="E1" s="181"/>
      <c r="F1" s="181"/>
      <c r="G1" s="181"/>
      <c r="H1" s="181"/>
    </row>
    <row r="2" spans="1:8" ht="20.25" x14ac:dyDescent="0.2">
      <c r="A2" s="582" t="s">
        <v>92</v>
      </c>
      <c r="B2" s="582"/>
      <c r="C2" s="582"/>
      <c r="D2" s="582"/>
      <c r="E2" s="582"/>
      <c r="F2" s="582"/>
      <c r="G2" s="582"/>
      <c r="H2" s="582"/>
    </row>
    <row r="3" spans="1:8" ht="20.25" x14ac:dyDescent="0.2">
      <c r="A3" s="147"/>
      <c r="B3" s="147"/>
      <c r="C3" s="147"/>
      <c r="D3" s="147"/>
      <c r="E3" s="147"/>
      <c r="F3" s="147"/>
      <c r="G3" s="147"/>
      <c r="H3" s="147"/>
    </row>
    <row r="4" spans="1:8" ht="18" x14ac:dyDescent="0.2">
      <c r="A4" s="591"/>
      <c r="B4" s="592"/>
      <c r="C4" s="592"/>
      <c r="D4" s="592"/>
      <c r="E4" s="592"/>
      <c r="F4" s="592"/>
      <c r="G4" s="592"/>
      <c r="H4" s="593"/>
    </row>
    <row r="5" spans="1:8" ht="18.75" customHeight="1" x14ac:dyDescent="0.2">
      <c r="A5" s="591"/>
      <c r="B5" s="592"/>
      <c r="C5" s="592"/>
      <c r="D5" s="592"/>
      <c r="E5" s="592"/>
      <c r="F5" s="592"/>
      <c r="G5" s="592"/>
      <c r="H5" s="593"/>
    </row>
    <row r="6" spans="1:8" s="182" customFormat="1" ht="18" customHeight="1" x14ac:dyDescent="0.2">
      <c r="A6" s="588"/>
      <c r="B6" s="589"/>
      <c r="C6" s="589"/>
      <c r="D6" s="589"/>
      <c r="E6" s="589"/>
      <c r="F6" s="589"/>
      <c r="G6" s="589"/>
      <c r="H6" s="590"/>
    </row>
    <row r="7" spans="1:8" ht="18" customHeight="1" x14ac:dyDescent="0.2">
      <c r="A7" s="588"/>
      <c r="B7" s="589"/>
      <c r="C7" s="589"/>
      <c r="D7" s="589"/>
      <c r="E7" s="589"/>
      <c r="F7" s="589"/>
      <c r="G7" s="589"/>
      <c r="H7" s="590"/>
    </row>
    <row r="8" spans="1:8" ht="18" x14ac:dyDescent="0.25">
      <c r="A8" s="584"/>
      <c r="B8" s="584"/>
      <c r="C8" s="584"/>
      <c r="D8" s="584"/>
      <c r="E8" s="584"/>
      <c r="F8" s="584"/>
      <c r="G8" s="584"/>
      <c r="H8" s="584"/>
    </row>
    <row r="9" spans="1:8" ht="16.5" customHeight="1" x14ac:dyDescent="0.25">
      <c r="A9" s="585"/>
      <c r="B9" s="585"/>
      <c r="C9" s="585"/>
      <c r="D9" s="585"/>
      <c r="E9" s="585"/>
      <c r="F9" s="585"/>
      <c r="G9" s="585"/>
      <c r="H9" s="585"/>
    </row>
    <row r="10" spans="1:8" ht="84" customHeight="1" x14ac:dyDescent="0.25">
      <c r="A10" s="583"/>
      <c r="B10" s="583"/>
      <c r="C10" s="583"/>
      <c r="D10" s="583"/>
      <c r="E10" s="583"/>
      <c r="F10" s="583"/>
      <c r="G10" s="583"/>
      <c r="H10" s="583"/>
    </row>
    <row r="11" spans="1:8" ht="18" x14ac:dyDescent="0.25">
      <c r="A11" s="583"/>
      <c r="B11" s="583"/>
      <c r="C11" s="583"/>
      <c r="D11" s="583"/>
      <c r="E11" s="583"/>
      <c r="F11" s="583"/>
      <c r="G11" s="583"/>
      <c r="H11" s="583"/>
    </row>
    <row r="12" spans="1:8" ht="18" x14ac:dyDescent="0.25">
      <c r="A12" s="586"/>
      <c r="B12" s="586"/>
      <c r="C12" s="586"/>
      <c r="D12" s="586"/>
      <c r="E12" s="586"/>
      <c r="F12" s="586"/>
      <c r="G12" s="586"/>
      <c r="H12" s="586"/>
    </row>
    <row r="13" spans="1:8" ht="18" x14ac:dyDescent="0.25">
      <c r="A13" s="587"/>
      <c r="B13" s="587"/>
      <c r="C13" s="587"/>
      <c r="D13" s="587"/>
      <c r="E13" s="587"/>
      <c r="F13" s="587"/>
      <c r="G13" s="587"/>
      <c r="H13" s="587"/>
    </row>
    <row r="14" spans="1:8" ht="18" x14ac:dyDescent="0.25">
      <c r="A14" s="583"/>
      <c r="B14" s="583"/>
      <c r="C14" s="583"/>
      <c r="D14" s="583"/>
      <c r="E14" s="583"/>
      <c r="F14" s="583"/>
      <c r="G14" s="583"/>
      <c r="H14" s="583"/>
    </row>
    <row r="15" spans="1:8" ht="18" x14ac:dyDescent="0.25">
      <c r="A15" s="583"/>
      <c r="B15" s="583"/>
      <c r="C15" s="583"/>
      <c r="D15" s="583"/>
      <c r="E15" s="583"/>
      <c r="F15" s="583"/>
      <c r="G15" s="583"/>
      <c r="H15" s="583"/>
    </row>
    <row r="16" spans="1:8" ht="18" x14ac:dyDescent="0.25">
      <c r="A16" s="583"/>
      <c r="B16" s="583"/>
      <c r="C16" s="583"/>
      <c r="D16" s="583"/>
      <c r="E16" s="583"/>
      <c r="F16" s="583"/>
      <c r="G16" s="583"/>
      <c r="H16" s="583"/>
    </row>
    <row r="17" spans="1:8" ht="18" x14ac:dyDescent="0.25">
      <c r="A17" s="583"/>
      <c r="B17" s="583"/>
      <c r="C17" s="583"/>
      <c r="D17" s="583"/>
      <c r="E17" s="583"/>
      <c r="F17" s="583"/>
      <c r="G17" s="583"/>
      <c r="H17" s="583"/>
    </row>
    <row r="18" spans="1:8" ht="18" x14ac:dyDescent="0.25">
      <c r="A18" s="583"/>
      <c r="B18" s="583"/>
      <c r="C18" s="583"/>
      <c r="D18" s="583"/>
      <c r="E18" s="583"/>
      <c r="F18" s="583"/>
      <c r="G18" s="583"/>
      <c r="H18" s="583"/>
    </row>
    <row r="19" spans="1:8" ht="100.5" customHeight="1" x14ac:dyDescent="0.25">
      <c r="A19" s="583"/>
      <c r="B19" s="583"/>
      <c r="C19" s="583"/>
      <c r="D19" s="583"/>
      <c r="E19" s="583"/>
      <c r="F19" s="583"/>
      <c r="G19" s="583"/>
      <c r="H19" s="583"/>
    </row>
    <row r="20" spans="1:8" ht="18" x14ac:dyDescent="0.25">
      <c r="A20" s="583"/>
      <c r="B20" s="583"/>
      <c r="C20" s="583"/>
      <c r="D20" s="583"/>
      <c r="E20" s="583"/>
      <c r="F20" s="583"/>
      <c r="G20" s="583"/>
      <c r="H20" s="583"/>
    </row>
    <row r="21" spans="1:8" ht="18" x14ac:dyDescent="0.25">
      <c r="A21" s="583"/>
      <c r="B21" s="583"/>
      <c r="C21" s="583"/>
      <c r="D21" s="583"/>
      <c r="E21" s="583"/>
      <c r="F21" s="583"/>
      <c r="G21" s="583"/>
      <c r="H21" s="583"/>
    </row>
    <row r="22" spans="1:8" ht="18" x14ac:dyDescent="0.25">
      <c r="A22" s="583"/>
      <c r="B22" s="583"/>
      <c r="C22" s="583"/>
      <c r="D22" s="583"/>
      <c r="E22" s="583"/>
      <c r="F22" s="583"/>
      <c r="G22" s="583"/>
      <c r="H22" s="583"/>
    </row>
    <row r="23" spans="1:8" ht="18" x14ac:dyDescent="0.25">
      <c r="A23" s="583"/>
      <c r="B23" s="583"/>
      <c r="C23" s="583"/>
      <c r="D23" s="583"/>
      <c r="E23" s="583"/>
      <c r="F23" s="583"/>
      <c r="G23" s="583"/>
      <c r="H23" s="583"/>
    </row>
    <row r="24" spans="1:8" ht="18" x14ac:dyDescent="0.25">
      <c r="A24" s="583"/>
      <c r="B24" s="583"/>
      <c r="C24" s="583"/>
      <c r="D24" s="583"/>
      <c r="E24" s="583"/>
      <c r="F24" s="583"/>
      <c r="G24" s="583"/>
      <c r="H24" s="583"/>
    </row>
    <row r="25" spans="1:8" ht="18" x14ac:dyDescent="0.25">
      <c r="A25" s="583"/>
      <c r="B25" s="583"/>
      <c r="C25" s="583"/>
      <c r="D25" s="583"/>
      <c r="E25" s="583"/>
      <c r="F25" s="583"/>
      <c r="G25" s="583"/>
      <c r="H25" s="583"/>
    </row>
    <row r="26" spans="1:8" ht="18" x14ac:dyDescent="0.25">
      <c r="A26" s="583"/>
      <c r="B26" s="583"/>
      <c r="C26" s="583"/>
      <c r="D26" s="583"/>
      <c r="E26" s="583"/>
      <c r="F26" s="583"/>
      <c r="G26" s="583"/>
      <c r="H26" s="583"/>
    </row>
    <row r="27" spans="1:8" ht="18" x14ac:dyDescent="0.25">
      <c r="A27" s="583"/>
      <c r="B27" s="583"/>
      <c r="C27" s="583"/>
      <c r="D27" s="583"/>
      <c r="E27" s="583"/>
      <c r="F27" s="583"/>
      <c r="G27" s="583"/>
      <c r="H27" s="583"/>
    </row>
    <row r="28" spans="1:8" ht="63.75" customHeight="1" x14ac:dyDescent="0.25">
      <c r="A28" s="586"/>
      <c r="B28" s="586"/>
      <c r="C28" s="586"/>
      <c r="D28" s="586"/>
      <c r="E28" s="586"/>
      <c r="F28" s="586"/>
      <c r="G28" s="586"/>
      <c r="H28" s="586"/>
    </row>
    <row r="32" spans="1:8" x14ac:dyDescent="0.2">
      <c r="H32" s="183"/>
    </row>
  </sheetData>
  <mergeCells count="26">
    <mergeCell ref="A19:H19"/>
    <mergeCell ref="A20:H20"/>
    <mergeCell ref="A5:H5"/>
    <mergeCell ref="A6:H6"/>
    <mergeCell ref="A27:H27"/>
    <mergeCell ref="A28:H28"/>
    <mergeCell ref="A21:H21"/>
    <mergeCell ref="A22:H22"/>
    <mergeCell ref="A23:H23"/>
    <mergeCell ref="A24:H24"/>
    <mergeCell ref="A25:H25"/>
    <mergeCell ref="A26:H26"/>
    <mergeCell ref="A2:H2"/>
    <mergeCell ref="A18:H18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7:H7"/>
    <mergeCell ref="A4:H4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B1:J35"/>
  <sheetViews>
    <sheetView view="pageBreakPreview" topLeftCell="A25" zoomScaleSheetLayoutView="100" workbookViewId="0">
      <selection activeCell="F34" sqref="F34"/>
    </sheetView>
  </sheetViews>
  <sheetFormatPr baseColWidth="10" defaultRowHeight="12.75" x14ac:dyDescent="0.2"/>
  <cols>
    <col min="1" max="1" width="1.42578125" style="28" customWidth="1"/>
    <col min="2" max="2" width="4" style="28" customWidth="1"/>
    <col min="3" max="3" width="7.42578125" style="28" bestFit="1" customWidth="1"/>
    <col min="4" max="4" width="38.42578125" style="28" bestFit="1" customWidth="1"/>
    <col min="5" max="5" width="11.5703125" style="28" bestFit="1" customWidth="1"/>
    <col min="6" max="6" width="18.42578125" style="191" customWidth="1"/>
    <col min="7" max="16384" width="11.42578125" style="28"/>
  </cols>
  <sheetData>
    <row r="1" spans="2:10" ht="25.5" x14ac:dyDescent="0.35">
      <c r="B1" s="594" t="s">
        <v>114</v>
      </c>
      <c r="C1" s="594"/>
      <c r="D1" s="594"/>
      <c r="E1" s="594"/>
      <c r="F1" s="594"/>
    </row>
    <row r="2" spans="2:10" x14ac:dyDescent="0.2">
      <c r="B2" s="184" t="s">
        <v>2</v>
      </c>
      <c r="C2" s="184" t="s">
        <v>3</v>
      </c>
      <c r="D2" s="184" t="s">
        <v>4</v>
      </c>
      <c r="E2" s="184" t="s">
        <v>182</v>
      </c>
      <c r="F2" s="184" t="s">
        <v>5</v>
      </c>
    </row>
    <row r="3" spans="2:10" ht="15.75" customHeight="1" x14ac:dyDescent="0.2">
      <c r="B3" s="184">
        <v>1</v>
      </c>
      <c r="C3" s="73" t="s">
        <v>100</v>
      </c>
      <c r="D3" s="30" t="s">
        <v>594</v>
      </c>
      <c r="E3" s="463"/>
      <c r="F3" s="463">
        <v>25000</v>
      </c>
      <c r="G3" s="185"/>
    </row>
    <row r="4" spans="2:10" ht="15.75" customHeight="1" x14ac:dyDescent="0.2">
      <c r="B4" s="184">
        <v>2</v>
      </c>
      <c r="C4" s="29" t="s">
        <v>63</v>
      </c>
      <c r="D4" s="30" t="s">
        <v>661</v>
      </c>
      <c r="E4" s="463"/>
      <c r="F4" s="463">
        <v>25000</v>
      </c>
      <c r="G4" s="185"/>
    </row>
    <row r="5" spans="2:10" ht="15.75" customHeight="1" x14ac:dyDescent="0.2">
      <c r="B5" s="184">
        <v>3</v>
      </c>
      <c r="C5" s="73" t="s">
        <v>601</v>
      </c>
      <c r="D5" s="30" t="s">
        <v>595</v>
      </c>
      <c r="E5" s="463"/>
      <c r="F5" s="463">
        <v>25000</v>
      </c>
      <c r="G5" s="185"/>
    </row>
    <row r="6" spans="2:10" ht="15.75" customHeight="1" x14ac:dyDescent="0.2">
      <c r="B6" s="184">
        <v>4</v>
      </c>
      <c r="C6" s="73" t="s">
        <v>63</v>
      </c>
      <c r="D6" s="520" t="s">
        <v>749</v>
      </c>
      <c r="E6" s="463"/>
      <c r="F6" s="463">
        <v>25000</v>
      </c>
      <c r="G6" s="185"/>
    </row>
    <row r="7" spans="2:10" ht="15.75" customHeight="1" x14ac:dyDescent="0.2">
      <c r="B7" s="184">
        <v>5</v>
      </c>
      <c r="C7" s="29" t="s">
        <v>690</v>
      </c>
      <c r="D7" s="519" t="s">
        <v>692</v>
      </c>
      <c r="E7" s="463"/>
      <c r="F7" s="463">
        <v>25000</v>
      </c>
      <c r="G7" s="185"/>
    </row>
    <row r="8" spans="2:10" ht="15.75" customHeight="1" x14ac:dyDescent="0.2">
      <c r="B8" s="184">
        <v>9</v>
      </c>
      <c r="C8" s="29" t="s">
        <v>104</v>
      </c>
      <c r="D8" s="30" t="s">
        <v>562</v>
      </c>
      <c r="E8" s="30"/>
      <c r="F8" s="463">
        <v>25000</v>
      </c>
      <c r="G8" s="185"/>
      <c r="H8" s="186"/>
      <c r="I8" s="186"/>
      <c r="J8" s="187"/>
    </row>
    <row r="9" spans="2:10" ht="15.75" customHeight="1" x14ac:dyDescent="0.2">
      <c r="B9" s="184">
        <v>10</v>
      </c>
      <c r="C9" s="29" t="s">
        <v>64</v>
      </c>
      <c r="D9" s="30" t="s">
        <v>563</v>
      </c>
      <c r="E9" s="59"/>
      <c r="F9" s="463">
        <v>25000</v>
      </c>
      <c r="G9" s="185"/>
    </row>
    <row r="10" spans="2:10" s="185" customFormat="1" ht="15.75" customHeight="1" x14ac:dyDescent="0.2">
      <c r="B10" s="184">
        <v>11</v>
      </c>
      <c r="C10" s="29" t="s">
        <v>64</v>
      </c>
      <c r="D10" s="30" t="s">
        <v>564</v>
      </c>
      <c r="E10" s="59"/>
      <c r="F10" s="463">
        <v>25000</v>
      </c>
    </row>
    <row r="11" spans="2:10" s="185" customFormat="1" ht="15.75" customHeight="1" x14ac:dyDescent="0.2">
      <c r="B11" s="184">
        <v>12</v>
      </c>
      <c r="C11" s="29" t="s">
        <v>64</v>
      </c>
      <c r="D11" s="519" t="s">
        <v>694</v>
      </c>
      <c r="E11" s="505"/>
      <c r="F11" s="463">
        <v>25000</v>
      </c>
    </row>
    <row r="12" spans="2:10" s="185" customFormat="1" ht="15.75" customHeight="1" x14ac:dyDescent="0.2">
      <c r="B12" s="184">
        <v>14</v>
      </c>
      <c r="C12" s="29" t="s">
        <v>65</v>
      </c>
      <c r="D12" s="30" t="s">
        <v>596</v>
      </c>
      <c r="E12" s="463"/>
      <c r="F12" s="463">
        <v>25000</v>
      </c>
    </row>
    <row r="13" spans="2:10" s="185" customFormat="1" ht="15.75" customHeight="1" x14ac:dyDescent="0.2">
      <c r="B13" s="184">
        <v>15</v>
      </c>
      <c r="C13" s="29" t="s">
        <v>65</v>
      </c>
      <c r="D13" s="30" t="s">
        <v>593</v>
      </c>
      <c r="E13" s="59"/>
      <c r="F13" s="463">
        <v>25000</v>
      </c>
    </row>
    <row r="14" spans="2:10" s="185" customFormat="1" ht="15.75" customHeight="1" x14ac:dyDescent="0.2">
      <c r="B14" s="184">
        <v>16</v>
      </c>
      <c r="C14" s="29" t="s">
        <v>65</v>
      </c>
      <c r="D14" s="30" t="s">
        <v>565</v>
      </c>
      <c r="E14" s="59"/>
      <c r="F14" s="463">
        <v>25000</v>
      </c>
    </row>
    <row r="15" spans="2:10" s="185" customFormat="1" ht="15.75" customHeight="1" x14ac:dyDescent="0.2">
      <c r="B15" s="184">
        <v>18</v>
      </c>
      <c r="C15" s="29" t="s">
        <v>105</v>
      </c>
      <c r="D15" s="30" t="s">
        <v>566</v>
      </c>
      <c r="E15" s="59"/>
      <c r="F15" s="463">
        <v>25000</v>
      </c>
    </row>
    <row r="16" spans="2:10" s="185" customFormat="1" ht="15.75" customHeight="1" x14ac:dyDescent="0.2">
      <c r="B16" s="184">
        <v>19</v>
      </c>
      <c r="C16" s="29" t="s">
        <v>101</v>
      </c>
      <c r="D16" s="30" t="s">
        <v>680</v>
      </c>
      <c r="E16" s="463"/>
      <c r="F16" s="463">
        <v>25000</v>
      </c>
    </row>
    <row r="17" spans="2:10" s="185" customFormat="1" ht="15.75" customHeight="1" x14ac:dyDescent="0.2">
      <c r="B17" s="184">
        <v>20</v>
      </c>
      <c r="C17" s="29" t="s">
        <v>602</v>
      </c>
      <c r="D17" s="30" t="s">
        <v>597</v>
      </c>
      <c r="E17" s="463"/>
      <c r="F17" s="463">
        <v>25000</v>
      </c>
    </row>
    <row r="18" spans="2:10" ht="15.75" customHeight="1" x14ac:dyDescent="0.2">
      <c r="B18" s="184">
        <v>21</v>
      </c>
      <c r="C18" s="29" t="s">
        <v>65</v>
      </c>
      <c r="D18" s="30" t="s">
        <v>683</v>
      </c>
      <c r="E18" s="463"/>
      <c r="F18" s="463">
        <v>25000</v>
      </c>
      <c r="G18" s="185"/>
      <c r="H18" s="186"/>
      <c r="I18" s="186"/>
      <c r="J18" s="187"/>
    </row>
    <row r="19" spans="2:10" s="185" customFormat="1" ht="15.75" customHeight="1" x14ac:dyDescent="0.2">
      <c r="B19" s="184">
        <v>22</v>
      </c>
      <c r="C19" s="29" t="s">
        <v>102</v>
      </c>
      <c r="D19" s="30" t="s">
        <v>598</v>
      </c>
      <c r="E19" s="463"/>
      <c r="F19" s="463">
        <v>25000</v>
      </c>
      <c r="H19" s="188"/>
      <c r="I19" s="188"/>
      <c r="J19" s="189"/>
    </row>
    <row r="20" spans="2:10" s="185" customFormat="1" ht="15.75" customHeight="1" x14ac:dyDescent="0.2">
      <c r="B20" s="184">
        <v>25</v>
      </c>
      <c r="C20" s="73" t="s">
        <v>183</v>
      </c>
      <c r="D20" s="73" t="s">
        <v>567</v>
      </c>
      <c r="E20" s="59"/>
      <c r="F20" s="463">
        <v>25000</v>
      </c>
      <c r="H20" s="188"/>
      <c r="I20" s="188"/>
      <c r="J20" s="189"/>
    </row>
    <row r="21" spans="2:10" s="185" customFormat="1" ht="15.75" customHeight="1" x14ac:dyDescent="0.2">
      <c r="B21" s="184">
        <v>26</v>
      </c>
      <c r="C21" s="519" t="s">
        <v>603</v>
      </c>
      <c r="D21" s="519" t="s">
        <v>703</v>
      </c>
      <c r="E21" s="505"/>
      <c r="F21" s="463">
        <v>25000</v>
      </c>
      <c r="H21" s="188"/>
      <c r="I21" s="188"/>
      <c r="J21" s="189"/>
    </row>
    <row r="22" spans="2:10" ht="15.75" customHeight="1" x14ac:dyDescent="0.2">
      <c r="B22" s="184">
        <v>28</v>
      </c>
      <c r="C22" s="73" t="s">
        <v>183</v>
      </c>
      <c r="D22" s="519" t="s">
        <v>698</v>
      </c>
      <c r="E22" s="505"/>
      <c r="F22" s="463">
        <v>25000</v>
      </c>
      <c r="G22" s="185"/>
      <c r="H22" s="186"/>
      <c r="I22" s="186"/>
      <c r="J22" s="187"/>
    </row>
    <row r="23" spans="2:10" x14ac:dyDescent="0.2">
      <c r="B23" s="184">
        <v>29</v>
      </c>
      <c r="C23" s="73" t="s">
        <v>65</v>
      </c>
      <c r="D23" s="30" t="s">
        <v>599</v>
      </c>
      <c r="E23" s="463"/>
      <c r="F23" s="463">
        <v>25000</v>
      </c>
    </row>
    <row r="24" spans="2:10" x14ac:dyDescent="0.2">
      <c r="B24" s="184">
        <v>30</v>
      </c>
      <c r="C24" s="73" t="s">
        <v>65</v>
      </c>
      <c r="D24" s="30" t="s">
        <v>681</v>
      </c>
      <c r="E24" s="463"/>
      <c r="F24" s="463">
        <v>25000</v>
      </c>
    </row>
    <row r="25" spans="2:10" x14ac:dyDescent="0.2">
      <c r="B25" s="184">
        <v>31</v>
      </c>
      <c r="C25" s="73" t="s">
        <v>105</v>
      </c>
      <c r="D25" s="30" t="s">
        <v>600</v>
      </c>
      <c r="E25" s="463"/>
      <c r="F25" s="463">
        <v>25000</v>
      </c>
    </row>
    <row r="26" spans="2:10" x14ac:dyDescent="0.2">
      <c r="B26" s="184">
        <v>32</v>
      </c>
      <c r="C26" s="73" t="s">
        <v>103</v>
      </c>
      <c r="D26" s="519" t="s">
        <v>696</v>
      </c>
      <c r="E26" s="505"/>
      <c r="F26" s="463">
        <v>25000</v>
      </c>
    </row>
    <row r="27" spans="2:10" x14ac:dyDescent="0.2">
      <c r="B27" s="184">
        <v>33</v>
      </c>
      <c r="C27" s="73" t="s">
        <v>676</v>
      </c>
      <c r="D27" s="519" t="s">
        <v>699</v>
      </c>
      <c r="E27" s="505"/>
      <c r="F27" s="463">
        <v>25000</v>
      </c>
    </row>
    <row r="28" spans="2:10" x14ac:dyDescent="0.2">
      <c r="B28" s="184">
        <v>34</v>
      </c>
      <c r="C28" s="73" t="s">
        <v>676</v>
      </c>
      <c r="D28" s="73" t="s">
        <v>682</v>
      </c>
      <c r="E28" s="59"/>
      <c r="F28" s="463">
        <v>25000</v>
      </c>
    </row>
    <row r="29" spans="2:10" ht="13.5" thickBot="1" x14ac:dyDescent="0.25">
      <c r="D29" s="474" t="s">
        <v>8</v>
      </c>
      <c r="E29" s="475">
        <f>SUM(E3:E28)</f>
        <v>0</v>
      </c>
      <c r="F29" s="190">
        <f>SUM(F3:F28)</f>
        <v>650000</v>
      </c>
    </row>
    <row r="30" spans="2:10" ht="13.5" thickTop="1" x14ac:dyDescent="0.2">
      <c r="D30" s="37"/>
      <c r="E30" s="37"/>
    </row>
    <row r="33" spans="4:5" x14ac:dyDescent="0.2">
      <c r="D33" s="191"/>
      <c r="E33" s="191"/>
    </row>
    <row r="34" spans="4:5" x14ac:dyDescent="0.2">
      <c r="D34" s="191"/>
      <c r="E34" s="191"/>
    </row>
    <row r="35" spans="4:5" x14ac:dyDescent="0.2">
      <c r="D35" s="191"/>
      <c r="E35" s="191"/>
    </row>
  </sheetData>
  <mergeCells count="1">
    <mergeCell ref="B1:F1"/>
  </mergeCells>
  <phoneticPr fontId="25" type="noConversion"/>
  <printOptions horizontalCentered="1" verticalCentered="1"/>
  <pageMargins left="0.74803149606299213" right="0.74803149606299213" top="0.98425196850393704" bottom="0.98425196850393704" header="0" footer="0"/>
  <pageSetup firstPageNumber="429496319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AQ472"/>
  <sheetViews>
    <sheetView view="pageBreakPreview" topLeftCell="B19" zoomScale="50" zoomScaleNormal="50" zoomScaleSheetLayoutView="50" workbookViewId="0">
      <selection activeCell="B21" sqref="B21"/>
    </sheetView>
  </sheetViews>
  <sheetFormatPr baseColWidth="10" defaultRowHeight="12.75" x14ac:dyDescent="0.2"/>
  <cols>
    <col min="1" max="1" width="11.42578125" style="28" hidden="1" customWidth="1"/>
    <col min="2" max="2" width="101.42578125" style="28" customWidth="1"/>
    <col min="3" max="3" width="45.140625" style="28" bestFit="1" customWidth="1"/>
    <col min="4" max="4" width="39.5703125" style="28" bestFit="1" customWidth="1"/>
    <col min="5" max="5" width="16.85546875" style="28" customWidth="1"/>
    <col min="6" max="6" width="71" style="28" customWidth="1"/>
    <col min="7" max="7" width="42.140625" style="28" bestFit="1" customWidth="1"/>
    <col min="8" max="8" width="33.7109375" style="28" bestFit="1" customWidth="1"/>
    <col min="9" max="10" width="11.28515625" style="192" customWidth="1"/>
    <col min="11" max="43" width="11.42578125" style="192" bestFit="1" customWidth="1"/>
    <col min="44" max="16384" width="11.42578125" style="28"/>
  </cols>
  <sheetData>
    <row r="1" spans="1:8" x14ac:dyDescent="0.2">
      <c r="A1" s="181"/>
      <c r="B1" s="181"/>
      <c r="C1" s="181"/>
      <c r="D1" s="181"/>
      <c r="E1" s="181"/>
      <c r="F1" s="181"/>
      <c r="G1" s="181"/>
      <c r="H1" s="181"/>
    </row>
    <row r="2" spans="1:8" ht="33.75" x14ac:dyDescent="0.5">
      <c r="A2" s="181"/>
      <c r="B2" s="596" t="s">
        <v>9</v>
      </c>
      <c r="C2" s="596"/>
      <c r="D2" s="596"/>
      <c r="E2" s="596"/>
      <c r="F2" s="596"/>
      <c r="G2" s="596"/>
      <c r="H2" s="1"/>
    </row>
    <row r="3" spans="1:8" ht="33.75" x14ac:dyDescent="0.5">
      <c r="A3" s="181"/>
      <c r="B3" s="1"/>
      <c r="C3" s="1"/>
      <c r="D3" s="1"/>
      <c r="E3" s="1"/>
      <c r="F3" s="1"/>
      <c r="G3" s="1"/>
      <c r="H3" s="1"/>
    </row>
    <row r="4" spans="1:8" ht="29.25" thickTop="1" thickBot="1" x14ac:dyDescent="0.45">
      <c r="A4" s="181"/>
      <c r="B4" s="193" t="s">
        <v>10</v>
      </c>
      <c r="C4" s="194" t="s">
        <v>11</v>
      </c>
      <c r="D4" s="194" t="s">
        <v>12</v>
      </c>
      <c r="E4" s="195"/>
      <c r="F4" s="193" t="s">
        <v>13</v>
      </c>
      <c r="G4" s="194" t="s">
        <v>14</v>
      </c>
      <c r="H4" s="194" t="s">
        <v>15</v>
      </c>
    </row>
    <row r="5" spans="1:8" ht="27" thickTop="1" x14ac:dyDescent="0.4">
      <c r="A5" s="181"/>
      <c r="B5" s="196" t="s">
        <v>16</v>
      </c>
      <c r="C5" s="202">
        <v>2334573</v>
      </c>
      <c r="D5" s="202">
        <v>2334573</v>
      </c>
      <c r="E5" s="195"/>
      <c r="F5" s="500" t="s">
        <v>17</v>
      </c>
      <c r="G5" s="425">
        <v>462420</v>
      </c>
      <c r="H5" s="199">
        <f>SUM(G5:G11)</f>
        <v>572300</v>
      </c>
    </row>
    <row r="6" spans="1:8" ht="26.25" x14ac:dyDescent="0.4">
      <c r="A6" s="181"/>
      <c r="B6" s="451" t="s">
        <v>18</v>
      </c>
      <c r="C6" s="202">
        <v>556059</v>
      </c>
      <c r="D6" s="202">
        <v>556059</v>
      </c>
      <c r="E6" s="195"/>
      <c r="F6" s="197"/>
      <c r="G6" s="425">
        <v>109880</v>
      </c>
      <c r="H6" s="202"/>
    </row>
    <row r="7" spans="1:8" ht="26.25" x14ac:dyDescent="0.4">
      <c r="A7" s="181"/>
      <c r="B7" s="200"/>
      <c r="C7" s="201"/>
      <c r="D7" s="202"/>
      <c r="E7" s="195"/>
      <c r="F7" s="200"/>
      <c r="H7" s="202"/>
    </row>
    <row r="8" spans="1:8" ht="26.25" x14ac:dyDescent="0.4">
      <c r="A8" s="181"/>
      <c r="B8" s="451" t="s">
        <v>686</v>
      </c>
      <c r="C8" s="205"/>
      <c r="D8" s="456"/>
      <c r="E8" s="195"/>
      <c r="F8" s="203"/>
      <c r="G8" s="198">
        <f>'PERDIDAS Y GANANCIAS'!D7</f>
        <v>0</v>
      </c>
      <c r="H8" s="204"/>
    </row>
    <row r="9" spans="1:8" ht="26.25" x14ac:dyDescent="0.4">
      <c r="A9" s="181"/>
      <c r="B9" s="206" t="s">
        <v>667</v>
      </c>
      <c r="C9" s="202">
        <v>175000</v>
      </c>
      <c r="D9" s="202">
        <v>175000</v>
      </c>
      <c r="E9" s="195"/>
      <c r="F9" s="203"/>
      <c r="G9" s="198">
        <f>'PERDIDAS Y GANANCIAS'!D8</f>
        <v>0</v>
      </c>
      <c r="H9" s="204"/>
    </row>
    <row r="10" spans="1:8" ht="26.25" x14ac:dyDescent="0.4">
      <c r="A10" s="181"/>
      <c r="B10" s="200"/>
      <c r="C10" s="201">
        <v>0</v>
      </c>
      <c r="D10" s="202"/>
      <c r="E10" s="195"/>
      <c r="F10" s="203"/>
      <c r="G10" s="198">
        <f>'PERDIDAS Y GANANCIAS'!D9</f>
        <v>0</v>
      </c>
      <c r="H10" s="204"/>
    </row>
    <row r="11" spans="1:8" ht="26.25" x14ac:dyDescent="0.4">
      <c r="A11" s="181"/>
      <c r="B11" s="200"/>
      <c r="C11" s="201">
        <v>0</v>
      </c>
      <c r="D11" s="202"/>
      <c r="E11" s="195"/>
      <c r="F11" s="203"/>
      <c r="G11" s="198">
        <f>'PERDIDAS Y GANANCIAS'!D10</f>
        <v>0</v>
      </c>
      <c r="H11" s="204"/>
    </row>
    <row r="12" spans="1:8" ht="26.25" x14ac:dyDescent="0.4">
      <c r="A12" s="181"/>
      <c r="B12" s="200"/>
      <c r="C12" s="201"/>
      <c r="D12" s="202"/>
      <c r="E12" s="195"/>
      <c r="F12" s="200" t="s">
        <v>592</v>
      </c>
      <c r="G12" s="198"/>
      <c r="H12" s="198"/>
    </row>
    <row r="13" spans="1:8" ht="26.25" x14ac:dyDescent="0.4">
      <c r="A13" s="181"/>
      <c r="B13" s="200"/>
      <c r="C13" s="201"/>
      <c r="D13" s="202"/>
      <c r="E13" s="195"/>
      <c r="F13" s="206" t="s">
        <v>194</v>
      </c>
      <c r="G13" s="198">
        <v>200000</v>
      </c>
      <c r="H13" s="202">
        <f>G13</f>
        <v>200000</v>
      </c>
    </row>
    <row r="14" spans="1:8" ht="26.25" x14ac:dyDescent="0.4">
      <c r="A14" s="181"/>
      <c r="B14" s="206"/>
      <c r="C14" s="205"/>
      <c r="D14" s="207"/>
      <c r="E14" s="195"/>
      <c r="F14" s="206" t="s">
        <v>673</v>
      </c>
      <c r="G14" s="198"/>
      <c r="H14" s="198"/>
    </row>
    <row r="15" spans="1:8" ht="26.25" x14ac:dyDescent="0.4">
      <c r="A15" s="181"/>
      <c r="B15" s="206"/>
      <c r="C15" s="205"/>
      <c r="D15" s="207"/>
      <c r="E15" s="195"/>
      <c r="F15" s="203"/>
      <c r="G15" s="198"/>
      <c r="H15" s="202"/>
    </row>
    <row r="16" spans="1:8" ht="26.25" x14ac:dyDescent="0.4">
      <c r="A16" s="181"/>
      <c r="B16" s="206"/>
      <c r="C16" s="205"/>
      <c r="D16" s="207"/>
      <c r="E16" s="195"/>
      <c r="F16" s="203"/>
      <c r="G16" s="198"/>
      <c r="H16" s="202"/>
    </row>
    <row r="17" spans="1:43" ht="26.25" x14ac:dyDescent="0.4">
      <c r="A17" s="181"/>
      <c r="B17" s="206"/>
      <c r="C17" s="205"/>
      <c r="D17" s="207"/>
      <c r="E17" s="195"/>
      <c r="F17" s="203"/>
      <c r="G17" s="198"/>
      <c r="H17" s="202"/>
    </row>
    <row r="18" spans="1:43" ht="26.25" x14ac:dyDescent="0.4">
      <c r="A18" s="181"/>
      <c r="B18" s="206"/>
      <c r="C18" s="205"/>
      <c r="D18" s="207"/>
      <c r="E18" s="195"/>
      <c r="F18" s="208"/>
      <c r="G18" s="209"/>
      <c r="H18" s="210"/>
    </row>
    <row r="19" spans="1:43" ht="26.25" x14ac:dyDescent="0.4">
      <c r="A19" s="181"/>
      <c r="B19" s="203"/>
      <c r="C19" s="205"/>
      <c r="D19" s="207"/>
      <c r="E19" s="195"/>
      <c r="F19" s="194" t="s">
        <v>19</v>
      </c>
      <c r="G19" s="211"/>
      <c r="H19" s="212">
        <f>SUM(H5:H18)</f>
        <v>772300</v>
      </c>
    </row>
    <row r="20" spans="1:43" ht="26.25" x14ac:dyDescent="0.4">
      <c r="A20" s="181"/>
      <c r="B20" s="208"/>
      <c r="C20" s="213"/>
      <c r="D20" s="214"/>
      <c r="E20" s="195"/>
      <c r="F20" s="194" t="s">
        <v>20</v>
      </c>
      <c r="G20" s="211"/>
      <c r="H20" s="212">
        <f>SUM(D21-H19)</f>
        <v>2293332</v>
      </c>
    </row>
    <row r="21" spans="1:43" ht="26.25" x14ac:dyDescent="0.4">
      <c r="A21" s="181"/>
      <c r="B21" s="181"/>
      <c r="C21" s="215" t="s">
        <v>8</v>
      </c>
      <c r="D21" s="216">
        <f>SUM(D5:D20)</f>
        <v>3065632</v>
      </c>
      <c r="E21" s="217"/>
      <c r="F21" s="218"/>
      <c r="G21" s="33"/>
      <c r="H21" s="212">
        <f>SUM(H19,H20)</f>
        <v>3065632</v>
      </c>
    </row>
    <row r="22" spans="1:43" ht="26.25" x14ac:dyDescent="0.4">
      <c r="A22" s="181"/>
      <c r="B22" s="219"/>
      <c r="C22" s="220"/>
      <c r="D22" s="220"/>
      <c r="E22" s="220"/>
      <c r="F22" s="221"/>
      <c r="G22" s="218"/>
      <c r="H22" s="222"/>
    </row>
    <row r="23" spans="1:43" s="36" customFormat="1" ht="27.75" x14ac:dyDescent="0.4">
      <c r="A23" s="34"/>
      <c r="B23" s="223" t="s">
        <v>834</v>
      </c>
      <c r="C23" s="597"/>
      <c r="D23" s="597"/>
      <c r="E23" s="597"/>
      <c r="F23" s="224"/>
      <c r="G23" s="224"/>
      <c r="H23" s="22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</row>
    <row r="24" spans="1:43" ht="20.25" x14ac:dyDescent="0.3">
      <c r="A24" s="181"/>
      <c r="B24" s="226"/>
      <c r="C24" s="227"/>
      <c r="D24" s="229"/>
      <c r="E24" s="227"/>
      <c r="F24" s="217"/>
      <c r="G24" s="217"/>
      <c r="H24" s="228"/>
    </row>
    <row r="25" spans="1:43" ht="20.25" x14ac:dyDescent="0.3">
      <c r="A25" s="181"/>
      <c r="B25" s="226"/>
      <c r="C25" s="227"/>
      <c r="D25" s="229"/>
      <c r="E25" s="227"/>
      <c r="F25" s="217"/>
      <c r="G25" s="217"/>
      <c r="H25" s="217"/>
    </row>
    <row r="26" spans="1:43" ht="20.25" x14ac:dyDescent="0.3">
      <c r="A26" s="181"/>
      <c r="B26" s="226"/>
      <c r="C26" s="227"/>
      <c r="D26" s="227"/>
      <c r="E26" s="227"/>
      <c r="F26" s="217"/>
      <c r="G26" s="217"/>
      <c r="H26" s="217"/>
    </row>
    <row r="27" spans="1:43" ht="20.25" x14ac:dyDescent="0.3">
      <c r="A27" s="181"/>
      <c r="B27" s="226"/>
      <c r="C27" s="227"/>
      <c r="D27" s="227"/>
      <c r="E27" s="227"/>
      <c r="F27" s="217"/>
      <c r="G27" s="217"/>
      <c r="H27" s="217"/>
      <c r="Q27" s="192" t="s">
        <v>21</v>
      </c>
    </row>
    <row r="28" spans="1:43" ht="21" thickBot="1" x14ac:dyDescent="0.35">
      <c r="A28" s="181"/>
      <c r="B28" s="598"/>
      <c r="C28" s="598"/>
      <c r="D28" s="195"/>
      <c r="E28" s="195"/>
      <c r="F28" s="600"/>
      <c r="G28" s="600"/>
      <c r="H28" s="230"/>
    </row>
    <row r="29" spans="1:43" ht="26.25" x14ac:dyDescent="0.4">
      <c r="A29" s="181"/>
      <c r="B29" s="599" t="s">
        <v>792</v>
      </c>
      <c r="C29" s="599"/>
      <c r="D29" s="601"/>
      <c r="E29" s="601"/>
      <c r="F29" s="599"/>
      <c r="G29" s="599"/>
      <c r="H29" s="230"/>
    </row>
    <row r="30" spans="1:43" ht="26.25" x14ac:dyDescent="0.4">
      <c r="A30" s="181"/>
      <c r="B30" s="595" t="s">
        <v>793</v>
      </c>
      <c r="C30" s="595"/>
      <c r="D30" s="595"/>
      <c r="E30" s="595"/>
      <c r="F30" s="595"/>
      <c r="G30" s="595"/>
      <c r="H30" s="230"/>
    </row>
    <row r="31" spans="1:43" ht="26.25" x14ac:dyDescent="0.4">
      <c r="A31" s="181"/>
      <c r="B31" s="595" t="s">
        <v>794</v>
      </c>
      <c r="C31" s="595"/>
      <c r="D31" s="595"/>
      <c r="E31" s="595"/>
      <c r="F31" s="595"/>
      <c r="G31" s="595"/>
      <c r="H31" s="230"/>
    </row>
    <row r="32" spans="1:43" ht="20.25" x14ac:dyDescent="0.3">
      <c r="A32" s="181"/>
      <c r="B32" s="195"/>
      <c r="C32" s="195"/>
      <c r="D32" s="195"/>
      <c r="E32" s="195"/>
      <c r="F32" s="230"/>
      <c r="G32" s="230"/>
      <c r="H32" s="230"/>
    </row>
    <row r="33" spans="1:8" ht="20.25" x14ac:dyDescent="0.3">
      <c r="A33" s="181"/>
      <c r="B33" s="2"/>
      <c r="C33" s="195"/>
      <c r="D33" s="195"/>
      <c r="E33" s="195"/>
      <c r="F33" s="230"/>
      <c r="G33" s="230"/>
      <c r="H33" s="230"/>
    </row>
    <row r="34" spans="1:8" ht="20.25" x14ac:dyDescent="0.3">
      <c r="A34" s="181"/>
      <c r="B34" s="195"/>
      <c r="C34" s="195"/>
      <c r="D34" s="195"/>
      <c r="E34" s="195"/>
      <c r="F34" s="230"/>
      <c r="G34" s="230"/>
      <c r="H34" s="230"/>
    </row>
    <row r="35" spans="1:8" ht="20.25" x14ac:dyDescent="0.3">
      <c r="A35" s="181"/>
      <c r="B35" s="195"/>
      <c r="C35" s="195"/>
      <c r="D35" s="195"/>
      <c r="E35" s="195"/>
      <c r="F35" s="230"/>
      <c r="G35" s="230"/>
      <c r="H35" s="230"/>
    </row>
    <row r="36" spans="1:8" ht="20.25" x14ac:dyDescent="0.3">
      <c r="A36" s="181"/>
      <c r="B36" s="195"/>
      <c r="C36" s="195"/>
      <c r="D36" s="195"/>
      <c r="E36" s="195"/>
      <c r="F36" s="230"/>
      <c r="G36" s="230"/>
      <c r="H36" s="230"/>
    </row>
    <row r="37" spans="1:8" ht="20.25" x14ac:dyDescent="0.3">
      <c r="A37" s="181"/>
      <c r="B37" s="195"/>
      <c r="C37" s="195"/>
      <c r="D37" s="195"/>
      <c r="E37" s="195"/>
      <c r="F37" s="230"/>
      <c r="G37" s="230"/>
      <c r="H37" s="230"/>
    </row>
    <row r="38" spans="1:8" ht="20.25" x14ac:dyDescent="0.3">
      <c r="A38" s="181"/>
      <c r="B38" s="195"/>
      <c r="C38" s="195"/>
      <c r="D38" s="195"/>
      <c r="E38" s="195"/>
      <c r="F38" s="195"/>
      <c r="G38" s="195"/>
      <c r="H38" s="195"/>
    </row>
    <row r="39" spans="1:8" ht="21" thickBot="1" x14ac:dyDescent="0.35">
      <c r="A39" s="181"/>
      <c r="B39" s="195"/>
      <c r="C39" s="195"/>
      <c r="D39" s="195"/>
      <c r="E39" s="195"/>
      <c r="F39" s="195"/>
      <c r="G39" s="195"/>
      <c r="H39" s="195"/>
    </row>
    <row r="40" spans="1:8" ht="26.25" x14ac:dyDescent="0.4">
      <c r="A40" s="181"/>
      <c r="B40" s="599" t="s">
        <v>740</v>
      </c>
      <c r="C40" s="599"/>
      <c r="D40" s="230"/>
      <c r="E40" s="195"/>
      <c r="F40" s="602" t="s">
        <v>826</v>
      </c>
      <c r="G40" s="602"/>
      <c r="H40" s="230"/>
    </row>
    <row r="41" spans="1:8" ht="26.25" x14ac:dyDescent="0.4">
      <c r="A41" s="181"/>
      <c r="B41" s="595" t="s">
        <v>741</v>
      </c>
      <c r="C41" s="595"/>
      <c r="D41" s="230"/>
      <c r="E41" s="195"/>
      <c r="F41" s="595" t="s">
        <v>827</v>
      </c>
      <c r="G41" s="595"/>
      <c r="H41" s="230"/>
    </row>
    <row r="42" spans="1:8" ht="26.25" x14ac:dyDescent="0.4">
      <c r="A42" s="181"/>
      <c r="B42" s="595" t="s">
        <v>671</v>
      </c>
      <c r="C42" s="595"/>
      <c r="D42" s="230"/>
      <c r="E42" s="195"/>
      <c r="F42" s="595" t="s">
        <v>828</v>
      </c>
      <c r="G42" s="595"/>
      <c r="H42" s="230"/>
    </row>
    <row r="43" spans="1:8" ht="20.25" x14ac:dyDescent="0.3">
      <c r="A43" s="181"/>
      <c r="B43" s="195"/>
      <c r="C43" s="195"/>
      <c r="D43" s="195"/>
      <c r="E43" s="195"/>
      <c r="F43" s="195"/>
      <c r="G43" s="195"/>
      <c r="H43" s="195"/>
    </row>
    <row r="44" spans="1:8" x14ac:dyDescent="0.2">
      <c r="A44" s="181"/>
      <c r="B44" s="181"/>
      <c r="C44" s="181"/>
      <c r="D44" s="181"/>
      <c r="E44" s="181"/>
      <c r="F44" s="181"/>
      <c r="G44" s="181"/>
      <c r="H44" s="181"/>
    </row>
    <row r="45" spans="1:8" x14ac:dyDescent="0.2">
      <c r="A45" s="192"/>
      <c r="B45" s="192"/>
      <c r="C45" s="192"/>
      <c r="D45" s="192"/>
      <c r="E45" s="192"/>
      <c r="F45" s="192"/>
      <c r="G45" s="192"/>
      <c r="H45" s="192"/>
    </row>
    <row r="46" spans="1:8" x14ac:dyDescent="0.2">
      <c r="A46" s="192"/>
      <c r="B46" s="192"/>
      <c r="C46" s="192"/>
      <c r="D46" s="192"/>
      <c r="E46" s="192"/>
      <c r="F46" s="192"/>
      <c r="G46" s="192"/>
      <c r="H46" s="192"/>
    </row>
    <row r="47" spans="1:8" x14ac:dyDescent="0.2">
      <c r="A47" s="192"/>
      <c r="B47" s="192"/>
      <c r="C47" s="192"/>
      <c r="D47" s="192"/>
      <c r="E47" s="192"/>
      <c r="F47" s="192"/>
      <c r="G47" s="192"/>
      <c r="H47" s="192"/>
    </row>
    <row r="48" spans="1:8" s="192" customFormat="1" x14ac:dyDescent="0.2"/>
    <row r="49" s="192" customFormat="1" x14ac:dyDescent="0.2"/>
    <row r="50" s="192" customFormat="1" x14ac:dyDescent="0.2"/>
    <row r="51" s="192" customFormat="1" x14ac:dyDescent="0.2"/>
    <row r="52" s="192" customFormat="1" x14ac:dyDescent="0.2"/>
    <row r="53" s="192" customFormat="1" x14ac:dyDescent="0.2"/>
    <row r="54" s="192" customFormat="1" x14ac:dyDescent="0.2"/>
    <row r="55" s="192" customFormat="1" x14ac:dyDescent="0.2"/>
    <row r="56" s="192" customFormat="1" x14ac:dyDescent="0.2"/>
    <row r="57" s="192" customFormat="1" x14ac:dyDescent="0.2"/>
    <row r="58" s="192" customFormat="1" x14ac:dyDescent="0.2"/>
    <row r="59" s="192" customFormat="1" x14ac:dyDescent="0.2"/>
    <row r="60" s="192" customFormat="1" x14ac:dyDescent="0.2"/>
    <row r="61" s="192" customFormat="1" x14ac:dyDescent="0.2"/>
    <row r="62" s="192" customFormat="1" x14ac:dyDescent="0.2"/>
    <row r="63" s="192" customFormat="1" x14ac:dyDescent="0.2"/>
    <row r="64" s="192" customFormat="1" x14ac:dyDescent="0.2"/>
    <row r="65" s="192" customFormat="1" x14ac:dyDescent="0.2"/>
    <row r="66" s="192" customFormat="1" x14ac:dyDescent="0.2"/>
    <row r="67" s="192" customFormat="1" x14ac:dyDescent="0.2"/>
    <row r="68" s="192" customFormat="1" x14ac:dyDescent="0.2"/>
    <row r="69" s="192" customFormat="1" x14ac:dyDescent="0.2"/>
    <row r="70" s="192" customFormat="1" x14ac:dyDescent="0.2"/>
    <row r="71" s="192" customFormat="1" x14ac:dyDescent="0.2"/>
    <row r="72" s="192" customFormat="1" x14ac:dyDescent="0.2"/>
    <row r="73" s="192" customFormat="1" x14ac:dyDescent="0.2"/>
    <row r="74" s="192" customFormat="1" x14ac:dyDescent="0.2"/>
    <row r="75" s="192" customFormat="1" x14ac:dyDescent="0.2"/>
    <row r="76" s="192" customFormat="1" x14ac:dyDescent="0.2"/>
    <row r="77" s="192" customFormat="1" x14ac:dyDescent="0.2"/>
    <row r="78" s="192" customFormat="1" x14ac:dyDescent="0.2"/>
    <row r="79" s="192" customFormat="1" x14ac:dyDescent="0.2"/>
    <row r="80" s="192" customFormat="1" x14ac:dyDescent="0.2"/>
    <row r="81" s="192" customFormat="1" x14ac:dyDescent="0.2"/>
    <row r="82" s="192" customFormat="1" x14ac:dyDescent="0.2"/>
    <row r="83" s="192" customFormat="1" x14ac:dyDescent="0.2"/>
    <row r="84" s="192" customFormat="1" x14ac:dyDescent="0.2"/>
    <row r="85" s="192" customFormat="1" x14ac:dyDescent="0.2"/>
    <row r="86" s="192" customFormat="1" x14ac:dyDescent="0.2"/>
    <row r="87" s="192" customFormat="1" x14ac:dyDescent="0.2"/>
    <row r="88" s="192" customFormat="1" x14ac:dyDescent="0.2"/>
    <row r="89" s="192" customFormat="1" x14ac:dyDescent="0.2"/>
    <row r="90" s="192" customFormat="1" x14ac:dyDescent="0.2"/>
    <row r="91" s="192" customFormat="1" x14ac:dyDescent="0.2"/>
    <row r="92" s="192" customFormat="1" x14ac:dyDescent="0.2"/>
    <row r="93" s="192" customFormat="1" x14ac:dyDescent="0.2"/>
    <row r="94" s="192" customFormat="1" x14ac:dyDescent="0.2"/>
    <row r="95" s="192" customFormat="1" x14ac:dyDescent="0.2"/>
    <row r="96" s="192" customFormat="1" x14ac:dyDescent="0.2"/>
    <row r="97" s="192" customFormat="1" x14ac:dyDescent="0.2"/>
    <row r="98" s="192" customFormat="1" x14ac:dyDescent="0.2"/>
    <row r="99" s="192" customFormat="1" x14ac:dyDescent="0.2"/>
    <row r="100" s="192" customFormat="1" x14ac:dyDescent="0.2"/>
    <row r="101" s="192" customFormat="1" x14ac:dyDescent="0.2"/>
    <row r="102" s="192" customFormat="1" x14ac:dyDescent="0.2"/>
    <row r="103" s="192" customFormat="1" x14ac:dyDescent="0.2"/>
    <row r="104" s="192" customFormat="1" x14ac:dyDescent="0.2"/>
    <row r="105" s="192" customFormat="1" x14ac:dyDescent="0.2"/>
    <row r="106" s="192" customFormat="1" x14ac:dyDescent="0.2"/>
    <row r="107" s="192" customFormat="1" x14ac:dyDescent="0.2"/>
    <row r="108" s="192" customFormat="1" x14ac:dyDescent="0.2"/>
    <row r="109" s="192" customFormat="1" x14ac:dyDescent="0.2"/>
    <row r="110" s="192" customFormat="1" x14ac:dyDescent="0.2"/>
    <row r="111" s="192" customFormat="1" x14ac:dyDescent="0.2"/>
    <row r="112" s="192" customFormat="1" x14ac:dyDescent="0.2"/>
    <row r="113" s="192" customFormat="1" x14ac:dyDescent="0.2"/>
    <row r="114" s="192" customFormat="1" x14ac:dyDescent="0.2"/>
    <row r="115" s="192" customFormat="1" x14ac:dyDescent="0.2"/>
    <row r="116" s="192" customFormat="1" x14ac:dyDescent="0.2"/>
    <row r="117" s="192" customFormat="1" x14ac:dyDescent="0.2"/>
    <row r="118" s="192" customFormat="1" x14ac:dyDescent="0.2"/>
    <row r="119" s="192" customFormat="1" x14ac:dyDescent="0.2"/>
    <row r="120" s="192" customFormat="1" x14ac:dyDescent="0.2"/>
    <row r="121" s="192" customFormat="1" x14ac:dyDescent="0.2"/>
    <row r="122" s="192" customFormat="1" x14ac:dyDescent="0.2"/>
    <row r="123" s="192" customFormat="1" x14ac:dyDescent="0.2"/>
    <row r="124" s="192" customFormat="1" x14ac:dyDescent="0.2"/>
    <row r="125" s="192" customFormat="1" x14ac:dyDescent="0.2"/>
    <row r="126" s="192" customFormat="1" x14ac:dyDescent="0.2"/>
    <row r="127" s="192" customFormat="1" x14ac:dyDescent="0.2"/>
    <row r="128" s="192" customFormat="1" x14ac:dyDescent="0.2"/>
    <row r="129" s="192" customFormat="1" x14ac:dyDescent="0.2"/>
    <row r="130" s="192" customFormat="1" x14ac:dyDescent="0.2"/>
    <row r="131" s="192" customFormat="1" x14ac:dyDescent="0.2"/>
    <row r="132" s="192" customFormat="1" x14ac:dyDescent="0.2"/>
    <row r="133" s="192" customFormat="1" x14ac:dyDescent="0.2"/>
    <row r="134" s="192" customFormat="1" x14ac:dyDescent="0.2"/>
    <row r="135" s="192" customFormat="1" x14ac:dyDescent="0.2"/>
    <row r="136" s="192" customFormat="1" x14ac:dyDescent="0.2"/>
    <row r="137" s="192" customFormat="1" x14ac:dyDescent="0.2"/>
    <row r="138" s="192" customFormat="1" x14ac:dyDescent="0.2"/>
    <row r="139" s="192" customFormat="1" x14ac:dyDescent="0.2"/>
    <row r="140" s="192" customFormat="1" x14ac:dyDescent="0.2"/>
    <row r="141" s="192" customFormat="1" x14ac:dyDescent="0.2"/>
    <row r="142" s="192" customFormat="1" x14ac:dyDescent="0.2"/>
    <row r="143" s="192" customFormat="1" x14ac:dyDescent="0.2"/>
    <row r="144" s="192" customFormat="1" x14ac:dyDescent="0.2"/>
    <row r="145" s="192" customFormat="1" x14ac:dyDescent="0.2"/>
    <row r="146" s="192" customFormat="1" x14ac:dyDescent="0.2"/>
    <row r="147" s="192" customFormat="1" x14ac:dyDescent="0.2"/>
    <row r="148" s="192" customFormat="1" x14ac:dyDescent="0.2"/>
    <row r="149" s="192" customFormat="1" x14ac:dyDescent="0.2"/>
    <row r="150" s="192" customFormat="1" x14ac:dyDescent="0.2"/>
    <row r="151" s="192" customFormat="1" x14ac:dyDescent="0.2"/>
    <row r="152" s="192" customFormat="1" x14ac:dyDescent="0.2"/>
    <row r="153" s="192" customFormat="1" x14ac:dyDescent="0.2"/>
    <row r="154" s="192" customFormat="1" x14ac:dyDescent="0.2"/>
    <row r="155" s="192" customFormat="1" x14ac:dyDescent="0.2"/>
    <row r="156" s="192" customFormat="1" x14ac:dyDescent="0.2"/>
    <row r="157" s="192" customFormat="1" x14ac:dyDescent="0.2"/>
    <row r="158" s="192" customFormat="1" x14ac:dyDescent="0.2"/>
    <row r="159" s="192" customFormat="1" x14ac:dyDescent="0.2"/>
    <row r="160" s="192" customFormat="1" x14ac:dyDescent="0.2"/>
    <row r="161" s="192" customFormat="1" x14ac:dyDescent="0.2"/>
    <row r="162" s="192" customFormat="1" x14ac:dyDescent="0.2"/>
    <row r="163" s="192" customFormat="1" x14ac:dyDescent="0.2"/>
    <row r="164" s="192" customFormat="1" x14ac:dyDescent="0.2"/>
    <row r="165" s="192" customFormat="1" x14ac:dyDescent="0.2"/>
    <row r="166" s="192" customFormat="1" x14ac:dyDescent="0.2"/>
    <row r="167" s="192" customFormat="1" x14ac:dyDescent="0.2"/>
    <row r="168" s="192" customFormat="1" x14ac:dyDescent="0.2"/>
    <row r="169" s="192" customFormat="1" x14ac:dyDescent="0.2"/>
    <row r="170" s="192" customFormat="1" x14ac:dyDescent="0.2"/>
    <row r="171" s="192" customFormat="1" x14ac:dyDescent="0.2"/>
    <row r="172" s="192" customFormat="1" x14ac:dyDescent="0.2"/>
    <row r="173" s="192" customFormat="1" x14ac:dyDescent="0.2"/>
    <row r="174" s="192" customFormat="1" x14ac:dyDescent="0.2"/>
    <row r="175" s="192" customFormat="1" x14ac:dyDescent="0.2"/>
    <row r="176" s="192" customFormat="1" x14ac:dyDescent="0.2"/>
    <row r="177" s="192" customFormat="1" x14ac:dyDescent="0.2"/>
    <row r="178" s="192" customFormat="1" x14ac:dyDescent="0.2"/>
    <row r="179" s="192" customFormat="1" x14ac:dyDescent="0.2"/>
    <row r="180" s="192" customFormat="1" x14ac:dyDescent="0.2"/>
    <row r="181" s="192" customFormat="1" x14ac:dyDescent="0.2"/>
    <row r="182" s="192" customFormat="1" x14ac:dyDescent="0.2"/>
    <row r="183" s="192" customFormat="1" x14ac:dyDescent="0.2"/>
    <row r="184" s="192" customFormat="1" x14ac:dyDescent="0.2"/>
    <row r="185" s="192" customFormat="1" x14ac:dyDescent="0.2"/>
    <row r="186" s="192" customFormat="1" x14ac:dyDescent="0.2"/>
    <row r="187" s="192" customFormat="1" x14ac:dyDescent="0.2"/>
    <row r="188" s="192" customFormat="1" x14ac:dyDescent="0.2"/>
    <row r="189" s="192" customFormat="1" x14ac:dyDescent="0.2"/>
    <row r="190" s="192" customFormat="1" x14ac:dyDescent="0.2"/>
    <row r="191" s="192" customFormat="1" x14ac:dyDescent="0.2"/>
    <row r="192" s="192" customFormat="1" x14ac:dyDescent="0.2"/>
    <row r="193" s="192" customFormat="1" x14ac:dyDescent="0.2"/>
    <row r="194" s="192" customFormat="1" x14ac:dyDescent="0.2"/>
    <row r="195" s="192" customFormat="1" x14ac:dyDescent="0.2"/>
    <row r="196" s="192" customFormat="1" x14ac:dyDescent="0.2"/>
    <row r="197" s="192" customFormat="1" x14ac:dyDescent="0.2"/>
    <row r="198" s="192" customFormat="1" x14ac:dyDescent="0.2"/>
    <row r="199" s="192" customFormat="1" x14ac:dyDescent="0.2"/>
    <row r="200" s="192" customFormat="1" x14ac:dyDescent="0.2"/>
    <row r="201" s="192" customFormat="1" x14ac:dyDescent="0.2"/>
    <row r="202" s="192" customFormat="1" x14ac:dyDescent="0.2"/>
    <row r="203" s="192" customFormat="1" x14ac:dyDescent="0.2"/>
    <row r="204" s="192" customFormat="1" x14ac:dyDescent="0.2"/>
    <row r="205" s="192" customFormat="1" x14ac:dyDescent="0.2"/>
    <row r="206" s="192" customFormat="1" x14ac:dyDescent="0.2"/>
    <row r="207" s="192" customFormat="1" x14ac:dyDescent="0.2"/>
    <row r="208" s="192" customFormat="1" x14ac:dyDescent="0.2"/>
    <row r="209" s="192" customFormat="1" x14ac:dyDescent="0.2"/>
    <row r="210" s="192" customFormat="1" x14ac:dyDescent="0.2"/>
    <row r="211" s="192" customFormat="1" x14ac:dyDescent="0.2"/>
    <row r="212" s="192" customFormat="1" x14ac:dyDescent="0.2"/>
    <row r="213" s="192" customFormat="1" x14ac:dyDescent="0.2"/>
    <row r="214" s="192" customFormat="1" x14ac:dyDescent="0.2"/>
    <row r="215" s="192" customFormat="1" x14ac:dyDescent="0.2"/>
    <row r="216" s="192" customFormat="1" x14ac:dyDescent="0.2"/>
    <row r="217" s="192" customFormat="1" x14ac:dyDescent="0.2"/>
    <row r="218" s="192" customFormat="1" x14ac:dyDescent="0.2"/>
    <row r="219" s="192" customFormat="1" x14ac:dyDescent="0.2"/>
    <row r="220" s="192" customFormat="1" x14ac:dyDescent="0.2"/>
    <row r="221" s="192" customFormat="1" x14ac:dyDescent="0.2"/>
    <row r="222" s="192" customFormat="1" x14ac:dyDescent="0.2"/>
    <row r="223" s="192" customFormat="1" x14ac:dyDescent="0.2"/>
    <row r="224" s="192" customFormat="1" x14ac:dyDescent="0.2"/>
    <row r="225" s="192" customFormat="1" x14ac:dyDescent="0.2"/>
    <row r="226" s="192" customFormat="1" x14ac:dyDescent="0.2"/>
    <row r="227" s="192" customFormat="1" x14ac:dyDescent="0.2"/>
    <row r="228" s="192" customFormat="1" x14ac:dyDescent="0.2"/>
    <row r="229" s="192" customFormat="1" x14ac:dyDescent="0.2"/>
    <row r="230" s="192" customFormat="1" x14ac:dyDescent="0.2"/>
    <row r="231" s="192" customFormat="1" x14ac:dyDescent="0.2"/>
    <row r="232" s="192" customFormat="1" x14ac:dyDescent="0.2"/>
    <row r="233" s="192" customFormat="1" x14ac:dyDescent="0.2"/>
    <row r="234" s="192" customFormat="1" x14ac:dyDescent="0.2"/>
    <row r="235" s="192" customFormat="1" x14ac:dyDescent="0.2"/>
    <row r="236" s="192" customFormat="1" x14ac:dyDescent="0.2"/>
    <row r="237" s="192" customFormat="1" x14ac:dyDescent="0.2"/>
    <row r="238" s="192" customFormat="1" x14ac:dyDescent="0.2"/>
    <row r="239" s="192" customFormat="1" x14ac:dyDescent="0.2"/>
    <row r="240" s="192" customFormat="1" x14ac:dyDescent="0.2"/>
    <row r="241" s="192" customFormat="1" x14ac:dyDescent="0.2"/>
    <row r="242" s="192" customFormat="1" x14ac:dyDescent="0.2"/>
    <row r="243" s="192" customFormat="1" x14ac:dyDescent="0.2"/>
    <row r="244" s="192" customFormat="1" x14ac:dyDescent="0.2"/>
    <row r="245" s="192" customFormat="1" x14ac:dyDescent="0.2"/>
    <row r="246" s="192" customFormat="1" x14ac:dyDescent="0.2"/>
    <row r="247" s="192" customFormat="1" x14ac:dyDescent="0.2"/>
    <row r="248" s="192" customFormat="1" x14ac:dyDescent="0.2"/>
    <row r="249" s="192" customFormat="1" x14ac:dyDescent="0.2"/>
    <row r="250" s="192" customFormat="1" x14ac:dyDescent="0.2"/>
    <row r="251" s="192" customFormat="1" x14ac:dyDescent="0.2"/>
    <row r="252" s="192" customFormat="1" x14ac:dyDescent="0.2"/>
    <row r="253" s="192" customFormat="1" x14ac:dyDescent="0.2"/>
    <row r="254" s="192" customFormat="1" x14ac:dyDescent="0.2"/>
    <row r="255" s="192" customFormat="1" x14ac:dyDescent="0.2"/>
    <row r="256" s="192" customFormat="1" x14ac:dyDescent="0.2"/>
    <row r="257" s="192" customFormat="1" x14ac:dyDescent="0.2"/>
    <row r="258" s="192" customFormat="1" x14ac:dyDescent="0.2"/>
    <row r="259" s="192" customFormat="1" x14ac:dyDescent="0.2"/>
    <row r="260" s="192" customFormat="1" x14ac:dyDescent="0.2"/>
    <row r="261" s="192" customFormat="1" x14ac:dyDescent="0.2"/>
    <row r="262" s="192" customFormat="1" x14ac:dyDescent="0.2"/>
    <row r="263" s="192" customFormat="1" x14ac:dyDescent="0.2"/>
    <row r="264" s="192" customFormat="1" x14ac:dyDescent="0.2"/>
    <row r="265" s="192" customFormat="1" x14ac:dyDescent="0.2"/>
    <row r="266" s="192" customFormat="1" x14ac:dyDescent="0.2"/>
    <row r="267" s="192" customFormat="1" x14ac:dyDescent="0.2"/>
    <row r="268" s="192" customFormat="1" x14ac:dyDescent="0.2"/>
    <row r="269" s="192" customFormat="1" x14ac:dyDescent="0.2"/>
    <row r="270" s="192" customFormat="1" x14ac:dyDescent="0.2"/>
    <row r="271" s="192" customFormat="1" x14ac:dyDescent="0.2"/>
    <row r="272" s="192" customFormat="1" x14ac:dyDescent="0.2"/>
    <row r="273" s="192" customFormat="1" x14ac:dyDescent="0.2"/>
    <row r="274" s="192" customFormat="1" x14ac:dyDescent="0.2"/>
    <row r="275" s="192" customFormat="1" x14ac:dyDescent="0.2"/>
    <row r="276" s="192" customFormat="1" x14ac:dyDescent="0.2"/>
    <row r="277" s="192" customFormat="1" x14ac:dyDescent="0.2"/>
    <row r="278" s="192" customFormat="1" x14ac:dyDescent="0.2"/>
    <row r="279" s="192" customFormat="1" x14ac:dyDescent="0.2"/>
    <row r="280" s="192" customFormat="1" x14ac:dyDescent="0.2"/>
    <row r="281" s="192" customFormat="1" x14ac:dyDescent="0.2"/>
    <row r="282" s="192" customFormat="1" x14ac:dyDescent="0.2"/>
    <row r="283" s="192" customFormat="1" x14ac:dyDescent="0.2"/>
    <row r="284" s="192" customFormat="1" x14ac:dyDescent="0.2"/>
    <row r="285" s="192" customFormat="1" x14ac:dyDescent="0.2"/>
    <row r="286" s="192" customFormat="1" x14ac:dyDescent="0.2"/>
    <row r="287" s="192" customFormat="1" x14ac:dyDescent="0.2"/>
    <row r="288" s="192" customFormat="1" x14ac:dyDescent="0.2"/>
    <row r="289" s="192" customFormat="1" x14ac:dyDescent="0.2"/>
    <row r="290" s="192" customFormat="1" x14ac:dyDescent="0.2"/>
    <row r="291" s="192" customFormat="1" x14ac:dyDescent="0.2"/>
    <row r="292" s="192" customFormat="1" x14ac:dyDescent="0.2"/>
    <row r="293" s="192" customFormat="1" x14ac:dyDescent="0.2"/>
    <row r="294" s="192" customFormat="1" x14ac:dyDescent="0.2"/>
    <row r="295" s="192" customFormat="1" x14ac:dyDescent="0.2"/>
    <row r="296" s="192" customFormat="1" x14ac:dyDescent="0.2"/>
    <row r="297" s="192" customFormat="1" x14ac:dyDescent="0.2"/>
    <row r="298" s="192" customFormat="1" x14ac:dyDescent="0.2"/>
    <row r="299" s="192" customFormat="1" x14ac:dyDescent="0.2"/>
    <row r="300" s="192" customFormat="1" x14ac:dyDescent="0.2"/>
    <row r="301" s="192" customFormat="1" x14ac:dyDescent="0.2"/>
    <row r="302" s="192" customFormat="1" x14ac:dyDescent="0.2"/>
    <row r="303" s="192" customFormat="1" x14ac:dyDescent="0.2"/>
    <row r="304" s="192" customFormat="1" x14ac:dyDescent="0.2"/>
    <row r="305" s="192" customFormat="1" x14ac:dyDescent="0.2"/>
    <row r="306" s="192" customFormat="1" x14ac:dyDescent="0.2"/>
    <row r="307" s="192" customFormat="1" x14ac:dyDescent="0.2"/>
    <row r="308" s="192" customFormat="1" x14ac:dyDescent="0.2"/>
    <row r="309" s="192" customFormat="1" x14ac:dyDescent="0.2"/>
    <row r="310" s="192" customFormat="1" x14ac:dyDescent="0.2"/>
    <row r="311" s="192" customFormat="1" x14ac:dyDescent="0.2"/>
    <row r="312" s="192" customFormat="1" x14ac:dyDescent="0.2"/>
    <row r="313" s="192" customFormat="1" x14ac:dyDescent="0.2"/>
    <row r="314" s="192" customFormat="1" x14ac:dyDescent="0.2"/>
    <row r="315" s="192" customFormat="1" x14ac:dyDescent="0.2"/>
    <row r="316" s="192" customFormat="1" x14ac:dyDescent="0.2"/>
    <row r="317" s="192" customFormat="1" x14ac:dyDescent="0.2"/>
    <row r="318" s="192" customFormat="1" x14ac:dyDescent="0.2"/>
    <row r="319" s="192" customFormat="1" x14ac:dyDescent="0.2"/>
    <row r="320" s="192" customFormat="1" x14ac:dyDescent="0.2"/>
    <row r="321" s="192" customFormat="1" x14ac:dyDescent="0.2"/>
    <row r="322" s="192" customFormat="1" x14ac:dyDescent="0.2"/>
    <row r="323" s="192" customFormat="1" x14ac:dyDescent="0.2"/>
    <row r="324" s="192" customFormat="1" x14ac:dyDescent="0.2"/>
    <row r="325" s="192" customFormat="1" x14ac:dyDescent="0.2"/>
    <row r="326" s="192" customFormat="1" x14ac:dyDescent="0.2"/>
    <row r="327" s="192" customFormat="1" x14ac:dyDescent="0.2"/>
    <row r="328" s="192" customFormat="1" x14ac:dyDescent="0.2"/>
    <row r="329" s="192" customFormat="1" x14ac:dyDescent="0.2"/>
    <row r="330" s="192" customFormat="1" x14ac:dyDescent="0.2"/>
    <row r="331" s="192" customFormat="1" x14ac:dyDescent="0.2"/>
    <row r="332" s="192" customFormat="1" x14ac:dyDescent="0.2"/>
    <row r="333" s="192" customFormat="1" x14ac:dyDescent="0.2"/>
    <row r="334" s="192" customFormat="1" x14ac:dyDescent="0.2"/>
    <row r="335" s="192" customFormat="1" x14ac:dyDescent="0.2"/>
    <row r="336" s="192" customFormat="1" x14ac:dyDescent="0.2"/>
    <row r="337" s="192" customFormat="1" x14ac:dyDescent="0.2"/>
    <row r="338" s="192" customFormat="1" x14ac:dyDescent="0.2"/>
    <row r="339" s="192" customFormat="1" x14ac:dyDescent="0.2"/>
    <row r="340" s="192" customFormat="1" x14ac:dyDescent="0.2"/>
    <row r="341" s="192" customFormat="1" x14ac:dyDescent="0.2"/>
    <row r="342" s="192" customFormat="1" x14ac:dyDescent="0.2"/>
    <row r="343" s="192" customFormat="1" x14ac:dyDescent="0.2"/>
    <row r="344" s="192" customFormat="1" x14ac:dyDescent="0.2"/>
    <row r="345" s="192" customFormat="1" x14ac:dyDescent="0.2"/>
    <row r="346" s="192" customFormat="1" x14ac:dyDescent="0.2"/>
    <row r="347" s="192" customFormat="1" x14ac:dyDescent="0.2"/>
    <row r="348" s="192" customFormat="1" x14ac:dyDescent="0.2"/>
    <row r="349" s="192" customFormat="1" x14ac:dyDescent="0.2"/>
    <row r="350" s="192" customFormat="1" x14ac:dyDescent="0.2"/>
    <row r="351" s="192" customFormat="1" x14ac:dyDescent="0.2"/>
    <row r="352" s="192" customFormat="1" x14ac:dyDescent="0.2"/>
    <row r="353" s="192" customFormat="1" x14ac:dyDescent="0.2"/>
    <row r="354" s="192" customFormat="1" x14ac:dyDescent="0.2"/>
    <row r="355" s="192" customFormat="1" x14ac:dyDescent="0.2"/>
    <row r="356" s="192" customFormat="1" x14ac:dyDescent="0.2"/>
    <row r="357" s="192" customFormat="1" x14ac:dyDescent="0.2"/>
    <row r="358" s="192" customFormat="1" x14ac:dyDescent="0.2"/>
    <row r="359" s="192" customFormat="1" x14ac:dyDescent="0.2"/>
    <row r="360" s="192" customFormat="1" x14ac:dyDescent="0.2"/>
    <row r="361" s="192" customFormat="1" x14ac:dyDescent="0.2"/>
    <row r="362" s="192" customFormat="1" x14ac:dyDescent="0.2"/>
    <row r="363" s="192" customFormat="1" x14ac:dyDescent="0.2"/>
    <row r="364" s="192" customFormat="1" x14ac:dyDescent="0.2"/>
    <row r="365" s="192" customFormat="1" x14ac:dyDescent="0.2"/>
    <row r="366" s="192" customFormat="1" x14ac:dyDescent="0.2"/>
    <row r="367" s="192" customFormat="1" x14ac:dyDescent="0.2"/>
    <row r="368" s="192" customFormat="1" x14ac:dyDescent="0.2"/>
    <row r="369" s="192" customFormat="1" x14ac:dyDescent="0.2"/>
    <row r="370" s="192" customFormat="1" x14ac:dyDescent="0.2"/>
    <row r="371" s="192" customFormat="1" x14ac:dyDescent="0.2"/>
    <row r="372" s="192" customFormat="1" x14ac:dyDescent="0.2"/>
    <row r="373" s="192" customFormat="1" x14ac:dyDescent="0.2"/>
    <row r="374" s="192" customFormat="1" x14ac:dyDescent="0.2"/>
    <row r="375" s="192" customFormat="1" x14ac:dyDescent="0.2"/>
    <row r="376" s="192" customFormat="1" x14ac:dyDescent="0.2"/>
    <row r="377" s="192" customFormat="1" x14ac:dyDescent="0.2"/>
    <row r="378" s="192" customFormat="1" x14ac:dyDescent="0.2"/>
    <row r="379" s="192" customFormat="1" x14ac:dyDescent="0.2"/>
    <row r="380" s="192" customFormat="1" x14ac:dyDescent="0.2"/>
    <row r="381" s="192" customFormat="1" x14ac:dyDescent="0.2"/>
    <row r="382" s="192" customFormat="1" x14ac:dyDescent="0.2"/>
    <row r="383" s="192" customFormat="1" x14ac:dyDescent="0.2"/>
    <row r="384" s="192" customFormat="1" x14ac:dyDescent="0.2"/>
    <row r="385" s="192" customFormat="1" x14ac:dyDescent="0.2"/>
    <row r="386" s="192" customFormat="1" x14ac:dyDescent="0.2"/>
    <row r="387" s="192" customFormat="1" x14ac:dyDescent="0.2"/>
    <row r="388" s="192" customFormat="1" x14ac:dyDescent="0.2"/>
    <row r="389" s="192" customFormat="1" x14ac:dyDescent="0.2"/>
    <row r="390" s="192" customFormat="1" x14ac:dyDescent="0.2"/>
    <row r="391" s="192" customFormat="1" x14ac:dyDescent="0.2"/>
    <row r="392" s="192" customFormat="1" x14ac:dyDescent="0.2"/>
    <row r="393" s="192" customFormat="1" x14ac:dyDescent="0.2"/>
    <row r="394" s="192" customFormat="1" x14ac:dyDescent="0.2"/>
    <row r="395" s="192" customFormat="1" x14ac:dyDescent="0.2"/>
    <row r="396" s="192" customFormat="1" x14ac:dyDescent="0.2"/>
    <row r="397" s="192" customFormat="1" x14ac:dyDescent="0.2"/>
    <row r="398" s="192" customFormat="1" x14ac:dyDescent="0.2"/>
    <row r="399" s="192" customFormat="1" x14ac:dyDescent="0.2"/>
    <row r="400" s="192" customFormat="1" x14ac:dyDescent="0.2"/>
    <row r="401" s="192" customFormat="1" x14ac:dyDescent="0.2"/>
    <row r="402" s="192" customFormat="1" x14ac:dyDescent="0.2"/>
    <row r="403" s="192" customFormat="1" x14ac:dyDescent="0.2"/>
    <row r="404" s="192" customFormat="1" x14ac:dyDescent="0.2"/>
    <row r="405" s="192" customFormat="1" x14ac:dyDescent="0.2"/>
    <row r="406" s="192" customFormat="1" x14ac:dyDescent="0.2"/>
    <row r="407" s="192" customFormat="1" x14ac:dyDescent="0.2"/>
    <row r="408" s="192" customFormat="1" x14ac:dyDescent="0.2"/>
    <row r="409" s="192" customFormat="1" x14ac:dyDescent="0.2"/>
    <row r="410" s="192" customFormat="1" x14ac:dyDescent="0.2"/>
    <row r="411" s="192" customFormat="1" x14ac:dyDescent="0.2"/>
    <row r="412" s="192" customFormat="1" x14ac:dyDescent="0.2"/>
    <row r="413" s="192" customFormat="1" x14ac:dyDescent="0.2"/>
    <row r="414" s="192" customFormat="1" x14ac:dyDescent="0.2"/>
    <row r="415" s="192" customFormat="1" x14ac:dyDescent="0.2"/>
    <row r="416" s="192" customFormat="1" x14ac:dyDescent="0.2"/>
    <row r="417" s="192" customFormat="1" x14ac:dyDescent="0.2"/>
    <row r="418" s="192" customFormat="1" x14ac:dyDescent="0.2"/>
    <row r="419" s="192" customFormat="1" x14ac:dyDescent="0.2"/>
    <row r="420" s="192" customFormat="1" x14ac:dyDescent="0.2"/>
    <row r="421" s="192" customFormat="1" x14ac:dyDescent="0.2"/>
    <row r="422" s="192" customFormat="1" x14ac:dyDescent="0.2"/>
    <row r="423" s="192" customFormat="1" x14ac:dyDescent="0.2"/>
    <row r="424" s="192" customFormat="1" x14ac:dyDescent="0.2"/>
    <row r="425" s="192" customFormat="1" x14ac:dyDescent="0.2"/>
    <row r="426" s="192" customFormat="1" x14ac:dyDescent="0.2"/>
    <row r="427" s="192" customFormat="1" x14ac:dyDescent="0.2"/>
    <row r="428" s="192" customFormat="1" x14ac:dyDescent="0.2"/>
    <row r="429" s="192" customFormat="1" x14ac:dyDescent="0.2"/>
    <row r="430" s="192" customFormat="1" x14ac:dyDescent="0.2"/>
    <row r="431" s="192" customFormat="1" x14ac:dyDescent="0.2"/>
    <row r="432" s="192" customFormat="1" x14ac:dyDescent="0.2"/>
    <row r="433" s="192" customFormat="1" x14ac:dyDescent="0.2"/>
    <row r="434" s="192" customFormat="1" x14ac:dyDescent="0.2"/>
    <row r="435" s="192" customFormat="1" x14ac:dyDescent="0.2"/>
    <row r="436" s="192" customFormat="1" x14ac:dyDescent="0.2"/>
    <row r="437" s="192" customFormat="1" x14ac:dyDescent="0.2"/>
    <row r="438" s="192" customFormat="1" x14ac:dyDescent="0.2"/>
    <row r="439" s="192" customFormat="1" x14ac:dyDescent="0.2"/>
    <row r="440" s="192" customFormat="1" x14ac:dyDescent="0.2"/>
    <row r="441" s="192" customFormat="1" x14ac:dyDescent="0.2"/>
    <row r="442" s="192" customFormat="1" x14ac:dyDescent="0.2"/>
    <row r="443" s="192" customFormat="1" x14ac:dyDescent="0.2"/>
    <row r="444" s="192" customFormat="1" x14ac:dyDescent="0.2"/>
    <row r="445" s="192" customFormat="1" x14ac:dyDescent="0.2"/>
    <row r="446" s="192" customFormat="1" x14ac:dyDescent="0.2"/>
    <row r="447" s="192" customFormat="1" x14ac:dyDescent="0.2"/>
    <row r="448" s="192" customFormat="1" x14ac:dyDescent="0.2"/>
    <row r="449" s="192" customFormat="1" x14ac:dyDescent="0.2"/>
    <row r="450" s="192" customFormat="1" x14ac:dyDescent="0.2"/>
    <row r="451" s="192" customFormat="1" x14ac:dyDescent="0.2"/>
    <row r="452" s="192" customFormat="1" x14ac:dyDescent="0.2"/>
    <row r="453" s="192" customFormat="1" x14ac:dyDescent="0.2"/>
    <row r="454" s="192" customFormat="1" x14ac:dyDescent="0.2"/>
    <row r="455" s="192" customFormat="1" x14ac:dyDescent="0.2"/>
    <row r="456" s="192" customFormat="1" x14ac:dyDescent="0.2"/>
    <row r="457" s="192" customFormat="1" x14ac:dyDescent="0.2"/>
    <row r="458" s="192" customFormat="1" x14ac:dyDescent="0.2"/>
    <row r="459" s="192" customFormat="1" x14ac:dyDescent="0.2"/>
    <row r="460" s="192" customFormat="1" x14ac:dyDescent="0.2"/>
    <row r="461" s="192" customFormat="1" x14ac:dyDescent="0.2"/>
    <row r="462" s="192" customFormat="1" x14ac:dyDescent="0.2"/>
    <row r="463" s="192" customFormat="1" x14ac:dyDescent="0.2"/>
    <row r="464" s="192" customFormat="1" x14ac:dyDescent="0.2"/>
    <row r="465" s="192" customFormat="1" x14ac:dyDescent="0.2"/>
    <row r="466" s="192" customFormat="1" x14ac:dyDescent="0.2"/>
    <row r="467" s="192" customFormat="1" x14ac:dyDescent="0.2"/>
    <row r="468" s="192" customFormat="1" x14ac:dyDescent="0.2"/>
    <row r="469" s="192" customFormat="1" x14ac:dyDescent="0.2"/>
    <row r="470" s="192" customFormat="1" x14ac:dyDescent="0.2"/>
    <row r="471" s="192" customFormat="1" x14ac:dyDescent="0.2"/>
    <row r="472" s="192" customFormat="1" x14ac:dyDescent="0.2"/>
  </sheetData>
  <mergeCells count="19">
    <mergeCell ref="B40:C40"/>
    <mergeCell ref="F40:G40"/>
    <mergeCell ref="B41:C41"/>
    <mergeCell ref="F41:G41"/>
    <mergeCell ref="B42:C42"/>
    <mergeCell ref="F42:G42"/>
    <mergeCell ref="F31:G31"/>
    <mergeCell ref="B2:G2"/>
    <mergeCell ref="C23:E23"/>
    <mergeCell ref="F30:G30"/>
    <mergeCell ref="B28:C28"/>
    <mergeCell ref="B29:C29"/>
    <mergeCell ref="B30:C30"/>
    <mergeCell ref="B31:C31"/>
    <mergeCell ref="F28:G28"/>
    <mergeCell ref="F29:G29"/>
    <mergeCell ref="D29:E29"/>
    <mergeCell ref="D30:E30"/>
    <mergeCell ref="D31:E31"/>
  </mergeCells>
  <phoneticPr fontId="25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9" firstPageNumber="42949631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37"/>
  <sheetViews>
    <sheetView view="pageBreakPreview" topLeftCell="A16" zoomScale="80" zoomScaleNormal="50" zoomScaleSheetLayoutView="80" workbookViewId="0">
      <selection activeCell="C24" sqref="C24"/>
    </sheetView>
  </sheetViews>
  <sheetFormatPr baseColWidth="10" defaultColWidth="11.42578125" defaultRowHeight="12.75" x14ac:dyDescent="0.2"/>
  <cols>
    <col min="1" max="1" width="11.42578125" style="151"/>
    <col min="2" max="2" width="20.85546875" style="151" customWidth="1"/>
    <col min="3" max="3" width="36.7109375" style="151" customWidth="1"/>
    <col min="4" max="4" width="22.28515625" style="151" customWidth="1"/>
    <col min="5" max="5" width="24" style="151" customWidth="1"/>
    <col min="6" max="7" width="2.42578125" style="151" customWidth="1"/>
    <col min="8" max="8" width="76.28515625" style="151" customWidth="1"/>
    <col min="9" max="10" width="18.5703125" style="151" bestFit="1" customWidth="1"/>
    <col min="11" max="16384" width="11.42578125" style="151"/>
  </cols>
  <sheetData>
    <row r="1" spans="1:11" x14ac:dyDescent="0.2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1" ht="24" thickBot="1" x14ac:dyDescent="0.25">
      <c r="A2" s="141"/>
      <c r="B2" s="604" t="s">
        <v>22</v>
      </c>
      <c r="C2" s="604"/>
      <c r="D2" s="604"/>
      <c r="E2" s="604"/>
      <c r="F2" s="100"/>
      <c r="G2" s="98"/>
      <c r="H2" s="604" t="s">
        <v>23</v>
      </c>
      <c r="I2" s="604"/>
      <c r="J2" s="604"/>
      <c r="K2" s="141"/>
    </row>
    <row r="3" spans="1:11" ht="16.5" thickTop="1" x14ac:dyDescent="0.2">
      <c r="B3" s="152" t="s">
        <v>24</v>
      </c>
      <c r="C3" s="152" t="s">
        <v>25</v>
      </c>
      <c r="D3" s="153" t="s">
        <v>26</v>
      </c>
      <c r="E3" s="154" t="s">
        <v>6</v>
      </c>
      <c r="F3" s="155"/>
      <c r="G3" s="156"/>
      <c r="H3" s="157" t="s">
        <v>25</v>
      </c>
      <c r="I3" s="158" t="s">
        <v>27</v>
      </c>
      <c r="J3" s="154" t="s">
        <v>28</v>
      </c>
    </row>
    <row r="4" spans="1:11" ht="18" x14ac:dyDescent="0.2">
      <c r="B4" s="422">
        <v>14527</v>
      </c>
      <c r="C4" s="423" t="s">
        <v>736</v>
      </c>
      <c r="D4" s="425">
        <v>462420</v>
      </c>
      <c r="E4" s="425"/>
      <c r="F4" s="159"/>
      <c r="G4" s="159"/>
      <c r="H4" s="452" t="s">
        <v>29</v>
      </c>
      <c r="I4" s="458">
        <v>2108118</v>
      </c>
      <c r="J4" s="414">
        <v>0</v>
      </c>
    </row>
    <row r="5" spans="1:11" ht="18" x14ac:dyDescent="0.2">
      <c r="B5" s="422">
        <v>14618</v>
      </c>
      <c r="C5" s="423" t="s">
        <v>736</v>
      </c>
      <c r="D5" s="425">
        <v>109880</v>
      </c>
      <c r="E5" s="425"/>
      <c r="F5" s="159"/>
      <c r="G5" s="159"/>
      <c r="H5" s="412" t="s">
        <v>30</v>
      </c>
      <c r="I5" s="415">
        <f>'CUADRO DE CANTINA'!AU324</f>
        <v>33319</v>
      </c>
      <c r="J5" s="414">
        <v>0</v>
      </c>
    </row>
    <row r="6" spans="1:11" ht="18" x14ac:dyDescent="0.25">
      <c r="B6" s="542">
        <v>14816</v>
      </c>
      <c r="C6" s="423" t="s">
        <v>736</v>
      </c>
      <c r="D6" s="468"/>
      <c r="E6" s="508">
        <v>588210</v>
      </c>
      <c r="F6" s="159"/>
      <c r="G6" s="159"/>
      <c r="H6" s="412" t="s">
        <v>31</v>
      </c>
      <c r="I6" s="416"/>
      <c r="J6" s="417">
        <f>0.1*'CUADRO DE CANTINA'!AU324</f>
        <v>3331.9</v>
      </c>
    </row>
    <row r="7" spans="1:11" ht="18" x14ac:dyDescent="0.2">
      <c r="B7" s="274">
        <v>14817</v>
      </c>
      <c r="C7" s="423" t="s">
        <v>736</v>
      </c>
      <c r="D7" s="425"/>
      <c r="E7" s="469">
        <v>38160</v>
      </c>
      <c r="F7" s="159"/>
      <c r="G7" s="156"/>
      <c r="H7" s="418" t="s">
        <v>32</v>
      </c>
      <c r="I7" s="420"/>
      <c r="J7" s="419">
        <v>0</v>
      </c>
    </row>
    <row r="8" spans="1:11" ht="18" x14ac:dyDescent="0.2">
      <c r="B8" s="453"/>
      <c r="C8" s="454"/>
      <c r="D8" s="425"/>
      <c r="E8" s="449"/>
      <c r="F8" s="156"/>
      <c r="G8" s="156"/>
      <c r="H8" s="418" t="s">
        <v>556</v>
      </c>
      <c r="I8" s="506"/>
      <c r="J8" s="506">
        <v>1</v>
      </c>
    </row>
    <row r="9" spans="1:11" ht="18" x14ac:dyDescent="0.2">
      <c r="B9" s="422"/>
      <c r="C9" s="423"/>
      <c r="D9" s="425"/>
      <c r="E9" s="424"/>
      <c r="F9" s="156"/>
      <c r="G9" s="156"/>
      <c r="H9" s="418" t="s">
        <v>165</v>
      </c>
      <c r="I9" s="421"/>
      <c r="J9" s="420"/>
    </row>
    <row r="10" spans="1:11" ht="18" x14ac:dyDescent="0.2">
      <c r="B10" s="422"/>
      <c r="C10" s="423"/>
      <c r="D10" s="425"/>
      <c r="E10" s="411"/>
      <c r="F10" s="156"/>
      <c r="G10" s="156"/>
      <c r="H10" s="418" t="s">
        <v>554</v>
      </c>
      <c r="I10" s="413"/>
      <c r="J10" s="414">
        <v>0</v>
      </c>
    </row>
    <row r="11" spans="1:11" ht="18" x14ac:dyDescent="0.2">
      <c r="B11" s="382"/>
      <c r="C11" s="383"/>
      <c r="D11" s="385"/>
      <c r="E11" s="384"/>
      <c r="F11" s="156"/>
      <c r="G11" s="156"/>
      <c r="H11" s="490" t="s">
        <v>673</v>
      </c>
      <c r="I11" s="413"/>
      <c r="J11" s="414"/>
    </row>
    <row r="12" spans="1:11" ht="20.25" x14ac:dyDescent="0.2">
      <c r="B12" s="386"/>
      <c r="C12" s="387"/>
      <c r="D12" s="385"/>
      <c r="E12" s="384"/>
      <c r="F12" s="156"/>
      <c r="G12" s="156"/>
      <c r="H12" s="490"/>
      <c r="I12" s="96"/>
      <c r="J12" s="161"/>
    </row>
    <row r="13" spans="1:11" ht="20.25" x14ac:dyDescent="0.2">
      <c r="B13" s="388"/>
      <c r="C13" s="389"/>
      <c r="D13" s="390"/>
      <c r="E13" s="391"/>
      <c r="F13" s="156"/>
      <c r="G13" s="156"/>
      <c r="H13" s="160"/>
      <c r="I13" s="96"/>
      <c r="J13" s="161"/>
    </row>
    <row r="14" spans="1:11" ht="20.25" x14ac:dyDescent="0.2">
      <c r="B14" s="392"/>
      <c r="C14" s="393"/>
      <c r="D14" s="390"/>
      <c r="E14" s="391"/>
      <c r="F14" s="156"/>
      <c r="G14" s="156"/>
      <c r="H14" s="160"/>
      <c r="I14" s="96"/>
      <c r="J14" s="161"/>
    </row>
    <row r="15" spans="1:11" ht="20.25" x14ac:dyDescent="0.2">
      <c r="B15" s="392"/>
      <c r="C15" s="393"/>
      <c r="D15" s="390"/>
      <c r="E15" s="391"/>
      <c r="F15" s="156"/>
      <c r="G15" s="156"/>
      <c r="H15" s="160"/>
      <c r="I15" s="96"/>
      <c r="J15" s="161"/>
    </row>
    <row r="16" spans="1:11" ht="21" thickBot="1" x14ac:dyDescent="0.25">
      <c r="B16" s="392"/>
      <c r="C16" s="394"/>
      <c r="D16" s="395"/>
      <c r="E16" s="396"/>
      <c r="F16" s="156"/>
      <c r="G16" s="156"/>
      <c r="H16" s="162"/>
      <c r="I16" s="163"/>
      <c r="J16" s="164"/>
    </row>
    <row r="17" spans="1:11" ht="21.75" thickTop="1" thickBot="1" x14ac:dyDescent="0.25">
      <c r="B17" s="392"/>
      <c r="C17" s="389"/>
      <c r="D17" s="397"/>
      <c r="E17" s="391"/>
      <c r="F17" s="156"/>
      <c r="G17" s="156"/>
      <c r="H17" s="165" t="s">
        <v>34</v>
      </c>
      <c r="I17" s="97">
        <f>SUM(I4:I16)</f>
        <v>2141437</v>
      </c>
      <c r="J17" s="166">
        <f>SUM(J4:J16)</f>
        <v>3332.9</v>
      </c>
    </row>
    <row r="18" spans="1:11" ht="21.75" thickTop="1" thickBot="1" x14ac:dyDescent="0.25">
      <c r="B18" s="605" t="s">
        <v>33</v>
      </c>
      <c r="C18" s="606"/>
      <c r="D18" s="167">
        <f>SUM(D4:D17)</f>
        <v>572300</v>
      </c>
      <c r="E18" s="168">
        <f>SUM(E4:E17)</f>
        <v>626370</v>
      </c>
      <c r="F18" s="156"/>
      <c r="G18" s="156"/>
      <c r="H18" s="169" t="s">
        <v>35</v>
      </c>
      <c r="I18" s="97"/>
      <c r="J18" s="170">
        <f>I17-J17</f>
        <v>2138104.1</v>
      </c>
    </row>
    <row r="19" spans="1:11" ht="21.75" thickTop="1" thickBot="1" x14ac:dyDescent="0.25">
      <c r="A19" s="141"/>
      <c r="B19" s="171" t="s">
        <v>1</v>
      </c>
      <c r="C19" s="171"/>
      <c r="D19" s="172"/>
      <c r="E19" s="172"/>
      <c r="F19" s="156"/>
      <c r="G19" s="156"/>
      <c r="H19" s="173" t="s">
        <v>37</v>
      </c>
      <c r="I19" s="174">
        <f>SUM(I17:I18)</f>
        <v>2141437</v>
      </c>
      <c r="J19" s="175">
        <f>SUM(J17:J18)</f>
        <v>2141437</v>
      </c>
    </row>
    <row r="20" spans="1:11" ht="21.75" thickTop="1" thickBot="1" x14ac:dyDescent="0.25">
      <c r="B20" s="176" t="s">
        <v>36</v>
      </c>
      <c r="C20" s="177"/>
      <c r="D20" s="607">
        <f>SUM(D18:E18)</f>
        <v>1198670</v>
      </c>
      <c r="E20" s="607"/>
      <c r="F20" s="156"/>
      <c r="G20" s="156"/>
      <c r="H20" s="98"/>
      <c r="I20" s="98"/>
      <c r="J20" s="98"/>
    </row>
    <row r="21" spans="1:11" ht="15.75" thickTop="1" x14ac:dyDescent="0.2">
      <c r="A21" s="141"/>
      <c r="B21" s="98"/>
      <c r="C21" s="98"/>
      <c r="D21" s="98"/>
      <c r="E21" s="98"/>
      <c r="F21" s="98"/>
      <c r="G21" s="98"/>
      <c r="H21" s="98"/>
      <c r="I21" s="98"/>
      <c r="J21" s="98"/>
    </row>
    <row r="22" spans="1:11" ht="18" x14ac:dyDescent="0.2">
      <c r="B22" s="178" t="s">
        <v>833</v>
      </c>
      <c r="C22" s="179"/>
      <c r="D22" s="99"/>
      <c r="E22" s="98"/>
      <c r="F22" s="99"/>
      <c r="G22" s="98"/>
      <c r="H22" s="98"/>
      <c r="I22" s="98"/>
      <c r="J22" s="98"/>
    </row>
    <row r="23" spans="1:11" ht="15" x14ac:dyDescent="0.2">
      <c r="B23" s="98"/>
      <c r="C23" s="98"/>
      <c r="D23" s="435"/>
      <c r="E23" s="98"/>
      <c r="F23" s="98"/>
      <c r="G23" s="98"/>
      <c r="H23" s="98"/>
      <c r="I23" s="98"/>
      <c r="J23" s="98"/>
    </row>
    <row r="24" spans="1:11" ht="15" x14ac:dyDescent="0.2">
      <c r="B24" s="98"/>
      <c r="C24" s="98"/>
      <c r="D24" s="98"/>
      <c r="E24" s="98"/>
      <c r="F24" s="98"/>
      <c r="G24" s="98"/>
      <c r="H24" s="98"/>
      <c r="I24" s="98"/>
      <c r="J24" s="98"/>
    </row>
    <row r="25" spans="1:11" ht="15" x14ac:dyDescent="0.2">
      <c r="B25" s="98"/>
      <c r="C25" s="98"/>
      <c r="D25" s="98"/>
      <c r="E25" s="98"/>
      <c r="F25" s="98"/>
      <c r="G25" s="98"/>
      <c r="H25" s="98"/>
      <c r="I25" s="98"/>
      <c r="J25" s="98"/>
    </row>
    <row r="26" spans="1:11" ht="15" x14ac:dyDescent="0.2">
      <c r="F26" s="98"/>
      <c r="G26" s="98"/>
      <c r="H26" s="98"/>
      <c r="I26" s="98"/>
      <c r="J26" s="98"/>
    </row>
    <row r="27" spans="1:11" ht="15" x14ac:dyDescent="0.2">
      <c r="F27" s="98"/>
      <c r="G27" s="98"/>
      <c r="H27" s="98"/>
      <c r="I27" s="98"/>
      <c r="J27" s="98"/>
    </row>
    <row r="28" spans="1:11" ht="21" thickBot="1" x14ac:dyDescent="0.35">
      <c r="B28" s="598"/>
      <c r="C28" s="598"/>
      <c r="D28" s="457"/>
      <c r="F28" s="98"/>
      <c r="G28" s="98"/>
      <c r="H28" s="600"/>
      <c r="I28" s="600"/>
      <c r="J28" s="98"/>
    </row>
    <row r="29" spans="1:11" ht="21" customHeight="1" x14ac:dyDescent="0.2">
      <c r="B29" s="609" t="s">
        <v>792</v>
      </c>
      <c r="C29" s="609"/>
      <c r="D29" s="609"/>
      <c r="E29" s="445"/>
      <c r="F29" s="98"/>
      <c r="G29" s="98"/>
      <c r="H29" s="609"/>
      <c r="I29" s="609"/>
      <c r="J29" s="98"/>
    </row>
    <row r="30" spans="1:11" ht="21" customHeight="1" x14ac:dyDescent="0.4">
      <c r="B30" s="610" t="s">
        <v>793</v>
      </c>
      <c r="C30" s="610"/>
      <c r="D30" s="610"/>
      <c r="E30" s="376"/>
      <c r="F30" s="98"/>
      <c r="G30" s="98"/>
      <c r="H30" s="610"/>
      <c r="I30" s="610"/>
      <c r="J30" s="98"/>
    </row>
    <row r="31" spans="1:11" ht="21" customHeight="1" x14ac:dyDescent="0.4">
      <c r="B31" s="610" t="s">
        <v>794</v>
      </c>
      <c r="C31" s="610"/>
      <c r="D31" s="610"/>
      <c r="E31" s="376"/>
      <c r="F31" s="98"/>
      <c r="G31" s="98"/>
      <c r="H31" s="610"/>
      <c r="I31" s="610"/>
      <c r="J31" s="141"/>
      <c r="K31" s="141"/>
    </row>
    <row r="32" spans="1:11" ht="26.25" x14ac:dyDescent="0.2">
      <c r="B32" s="608"/>
      <c r="C32" s="608"/>
      <c r="D32" s="608"/>
      <c r="E32" s="608"/>
      <c r="F32" s="98"/>
      <c r="G32" s="98"/>
      <c r="H32" s="141"/>
      <c r="I32" s="180"/>
      <c r="J32" s="141"/>
      <c r="K32" s="141"/>
    </row>
    <row r="33" spans="2:11" ht="26.25" x14ac:dyDescent="0.2">
      <c r="B33" s="608"/>
      <c r="C33" s="608"/>
      <c r="D33" s="608"/>
      <c r="E33" s="608"/>
      <c r="F33" s="98"/>
      <c r="G33" s="98"/>
      <c r="H33" s="141"/>
      <c r="I33" s="180"/>
      <c r="J33" s="141"/>
      <c r="K33" s="141"/>
    </row>
    <row r="34" spans="2:11" ht="20.25" x14ac:dyDescent="0.2">
      <c r="B34" s="603"/>
      <c r="C34" s="603"/>
      <c r="D34" s="603"/>
      <c r="E34" s="98"/>
      <c r="F34" s="98"/>
      <c r="G34" s="98"/>
      <c r="H34" s="148"/>
      <c r="I34" s="100"/>
      <c r="J34" s="100"/>
      <c r="K34" s="141"/>
    </row>
    <row r="35" spans="2:11" ht="20.25" x14ac:dyDescent="0.2">
      <c r="B35" s="603"/>
      <c r="C35" s="603"/>
      <c r="D35" s="603"/>
      <c r="E35" s="98"/>
      <c r="F35" s="98"/>
      <c r="G35" s="98"/>
      <c r="H35" s="141"/>
      <c r="I35" s="141"/>
      <c r="J35" s="141"/>
      <c r="K35" s="141"/>
    </row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</row>
    <row r="37" spans="2:11" x14ac:dyDescent="0.2">
      <c r="B37" s="141"/>
      <c r="C37" s="141"/>
      <c r="D37" s="141"/>
      <c r="E37" s="141"/>
      <c r="F37" s="141"/>
      <c r="G37" s="141"/>
    </row>
  </sheetData>
  <mergeCells count="16">
    <mergeCell ref="B35:D35"/>
    <mergeCell ref="B2:E2"/>
    <mergeCell ref="H2:J2"/>
    <mergeCell ref="B18:C18"/>
    <mergeCell ref="D20:E20"/>
    <mergeCell ref="B34:D34"/>
    <mergeCell ref="B32:E32"/>
    <mergeCell ref="B33:E33"/>
    <mergeCell ref="H28:I28"/>
    <mergeCell ref="H29:I29"/>
    <mergeCell ref="H30:I30"/>
    <mergeCell ref="H31:I31"/>
    <mergeCell ref="B31:D31"/>
    <mergeCell ref="B28:C28"/>
    <mergeCell ref="B29:D29"/>
    <mergeCell ref="B30:D30"/>
  </mergeCells>
  <phoneticPr fontId="2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53" firstPageNumber="4294963191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  <pageSetUpPr fitToPage="1"/>
  </sheetPr>
  <dimension ref="A1:R50"/>
  <sheetViews>
    <sheetView view="pageBreakPreview" topLeftCell="A2" zoomScale="70" zoomScaleNormal="80" zoomScaleSheetLayoutView="70" workbookViewId="0">
      <selection activeCell="N33" sqref="N33"/>
    </sheetView>
  </sheetViews>
  <sheetFormatPr baseColWidth="10" defaultRowHeight="12.75" x14ac:dyDescent="0.2"/>
  <cols>
    <col min="1" max="1" width="4" style="28" customWidth="1"/>
    <col min="2" max="2" width="69.140625" style="28" customWidth="1"/>
    <col min="3" max="4" width="13.28515625" style="28" customWidth="1"/>
    <col min="5" max="5" width="13.42578125" style="28" customWidth="1"/>
    <col min="6" max="6" width="2" style="28" customWidth="1"/>
    <col min="7" max="9" width="11.42578125" style="28" hidden="1" customWidth="1"/>
    <col min="10" max="10" width="18.85546875" style="28" customWidth="1"/>
    <col min="11" max="11" width="13.7109375" style="28" bestFit="1" customWidth="1"/>
    <col min="12" max="12" width="11.5703125" style="28" customWidth="1"/>
    <col min="13" max="13" width="5.5703125" style="28" bestFit="1" customWidth="1"/>
    <col min="14" max="14" width="57.85546875" style="28" bestFit="1" customWidth="1"/>
    <col min="15" max="15" width="13.7109375" style="28" bestFit="1" customWidth="1"/>
    <col min="16" max="16" width="15.7109375" style="28" bestFit="1" customWidth="1"/>
    <col min="17" max="17" width="7.140625" style="28" customWidth="1"/>
    <col min="18" max="16384" width="11.42578125" style="28"/>
  </cols>
  <sheetData>
    <row r="1" spans="1:17" ht="74.25" customHeight="1" x14ac:dyDescent="0.4">
      <c r="D1" s="611" t="s">
        <v>832</v>
      </c>
      <c r="E1" s="611"/>
      <c r="F1" s="611"/>
      <c r="G1" s="611"/>
      <c r="H1" s="611"/>
      <c r="I1" s="611"/>
      <c r="J1" s="611"/>
      <c r="K1" s="611"/>
      <c r="L1" s="611"/>
      <c r="M1" s="611"/>
    </row>
    <row r="3" spans="1:17" x14ac:dyDescent="0.2">
      <c r="A3" s="18"/>
      <c r="B3" s="612" t="s">
        <v>38</v>
      </c>
      <c r="C3" s="612"/>
      <c r="D3" s="612"/>
      <c r="E3" s="19"/>
      <c r="F3" s="265"/>
      <c r="G3" s="265"/>
      <c r="H3" s="191"/>
      <c r="I3" s="191"/>
      <c r="J3" s="181"/>
      <c r="K3" s="612" t="s">
        <v>39</v>
      </c>
      <c r="L3" s="612"/>
      <c r="M3" s="181"/>
      <c r="N3" s="181"/>
      <c r="O3" s="266"/>
      <c r="P3" s="266"/>
      <c r="Q3" s="191"/>
    </row>
    <row r="4" spans="1:17" ht="84" customHeight="1" x14ac:dyDescent="0.2">
      <c r="A4" s="267"/>
      <c r="B4" s="543" t="s">
        <v>40</v>
      </c>
      <c r="C4" s="544" t="s">
        <v>786</v>
      </c>
      <c r="D4" s="545" t="s">
        <v>42</v>
      </c>
      <c r="E4" s="544" t="s">
        <v>8</v>
      </c>
      <c r="F4" s="551"/>
      <c r="G4" s="546"/>
      <c r="H4" s="546"/>
      <c r="I4" s="546"/>
      <c r="J4" s="543" t="s">
        <v>43</v>
      </c>
      <c r="K4" s="547" t="s">
        <v>44</v>
      </c>
      <c r="L4" s="548" t="s">
        <v>45</v>
      </c>
      <c r="M4" s="544" t="s">
        <v>41</v>
      </c>
      <c r="N4" s="549" t="s">
        <v>25</v>
      </c>
      <c r="O4" s="550" t="s">
        <v>46</v>
      </c>
      <c r="P4" s="544" t="s">
        <v>47</v>
      </c>
      <c r="Q4" s="269"/>
    </row>
    <row r="5" spans="1:17" ht="28.5" x14ac:dyDescent="0.2">
      <c r="A5" s="267">
        <v>1</v>
      </c>
      <c r="B5" s="481" t="str">
        <f>EXISTENCIAS!B42</f>
        <v>BEBIDAS 3LTS</v>
      </c>
      <c r="C5" s="270">
        <v>0</v>
      </c>
      <c r="D5" s="271">
        <v>2390</v>
      </c>
      <c r="E5" s="554">
        <f>D5*C5</f>
        <v>0</v>
      </c>
      <c r="F5" s="285"/>
      <c r="G5" s="272"/>
      <c r="H5" s="273"/>
      <c r="I5" s="273"/>
      <c r="J5" s="267" t="s">
        <v>784</v>
      </c>
      <c r="K5" s="535">
        <v>45454</v>
      </c>
      <c r="L5" s="542">
        <v>15291</v>
      </c>
      <c r="M5" s="274">
        <v>8</v>
      </c>
      <c r="N5" s="479" t="s">
        <v>788</v>
      </c>
      <c r="O5" s="480">
        <v>9290</v>
      </c>
      <c r="P5" s="271">
        <f>O5*M5</f>
        <v>74320</v>
      </c>
      <c r="Q5" s="273"/>
    </row>
    <row r="6" spans="1:17" s="151" customFormat="1" ht="14.25" x14ac:dyDescent="0.2">
      <c r="A6" s="267">
        <v>2</v>
      </c>
      <c r="B6" s="481" t="str">
        <f>EXISTENCIAS!B43</f>
        <v>BEBIDAS 591 CC</v>
      </c>
      <c r="C6" s="270">
        <v>0</v>
      </c>
      <c r="D6" s="271">
        <v>1050</v>
      </c>
      <c r="E6" s="554">
        <f t="shared" ref="E6:E35" si="0">D6*C6</f>
        <v>0</v>
      </c>
      <c r="F6" s="552"/>
      <c r="G6" s="275"/>
      <c r="H6" s="275"/>
      <c r="I6" s="275"/>
      <c r="J6" s="141"/>
      <c r="K6" s="141"/>
      <c r="L6" s="141"/>
      <c r="M6" s="274">
        <v>12</v>
      </c>
      <c r="N6" s="479" t="s">
        <v>797</v>
      </c>
      <c r="O6" s="480">
        <v>3890</v>
      </c>
      <c r="P6" s="271">
        <f t="shared" ref="P6:P12" si="1">O6*M6</f>
        <v>46680</v>
      </c>
      <c r="Q6" s="276"/>
    </row>
    <row r="7" spans="1:17" ht="14.25" x14ac:dyDescent="0.2">
      <c r="A7" s="267">
        <v>3</v>
      </c>
      <c r="B7" s="481" t="str">
        <f>EXISTENCIAS!B44</f>
        <v>CERVEZA AUSTRAL CALAFATE 330 CC</v>
      </c>
      <c r="C7" s="270">
        <v>48</v>
      </c>
      <c r="D7" s="271">
        <v>1420</v>
      </c>
      <c r="E7" s="554">
        <f t="shared" si="0"/>
        <v>68160</v>
      </c>
      <c r="F7" s="553"/>
      <c r="G7" s="268"/>
      <c r="H7" s="268"/>
      <c r="I7" s="268"/>
      <c r="J7" s="181"/>
      <c r="K7" s="478"/>
      <c r="L7" s="477"/>
      <c r="M7" s="274">
        <v>12</v>
      </c>
      <c r="N7" s="479" t="s">
        <v>789</v>
      </c>
      <c r="O7" s="480">
        <v>4290</v>
      </c>
      <c r="P7" s="271">
        <f t="shared" si="1"/>
        <v>51480</v>
      </c>
      <c r="Q7" s="273"/>
    </row>
    <row r="8" spans="1:17" ht="14.25" x14ac:dyDescent="0.2">
      <c r="A8" s="267">
        <v>4</v>
      </c>
      <c r="B8" s="481" t="str">
        <f>EXISTENCIAS!B45</f>
        <v>CERVEZA AUSTRAL CALAFATE 500 CC</v>
      </c>
      <c r="C8" s="270">
        <v>0</v>
      </c>
      <c r="D8" s="271">
        <v>1590</v>
      </c>
      <c r="E8" s="554">
        <f t="shared" si="0"/>
        <v>0</v>
      </c>
      <c r="F8" s="285"/>
      <c r="G8" s="272"/>
      <c r="H8" s="273"/>
      <c r="I8" s="273"/>
      <c r="K8" s="478"/>
      <c r="L8" s="477"/>
      <c r="M8" s="274">
        <v>48</v>
      </c>
      <c r="N8" s="479" t="s">
        <v>835</v>
      </c>
      <c r="O8" s="480">
        <v>1210</v>
      </c>
      <c r="P8" s="271">
        <f t="shared" si="1"/>
        <v>58080</v>
      </c>
      <c r="Q8" s="273"/>
    </row>
    <row r="9" spans="1:17" ht="14.25" x14ac:dyDescent="0.2">
      <c r="A9" s="267">
        <v>5</v>
      </c>
      <c r="B9" s="481" t="str">
        <f>EXISTENCIAS!B46</f>
        <v>CERVEZA ROYAL GUARD 330 CC</v>
      </c>
      <c r="C9" s="270">
        <v>0</v>
      </c>
      <c r="D9" s="271">
        <v>795</v>
      </c>
      <c r="E9" s="554">
        <f t="shared" si="0"/>
        <v>0</v>
      </c>
      <c r="F9" s="285"/>
      <c r="G9" s="272"/>
      <c r="H9" s="273"/>
      <c r="I9" s="273"/>
      <c r="J9" s="477"/>
      <c r="K9" s="478"/>
      <c r="L9" s="477"/>
      <c r="M9" s="274">
        <v>48</v>
      </c>
      <c r="N9" s="479" t="s">
        <v>836</v>
      </c>
      <c r="O9" s="480">
        <v>1420</v>
      </c>
      <c r="P9" s="271">
        <f t="shared" si="1"/>
        <v>68160</v>
      </c>
      <c r="Q9" s="273"/>
    </row>
    <row r="10" spans="1:17" ht="14.25" x14ac:dyDescent="0.2">
      <c r="A10" s="267">
        <v>6</v>
      </c>
      <c r="B10" s="481" t="str">
        <f>EXISTENCIAS!B47</f>
        <v>CERVEZA HEINEKEN 330 CC</v>
      </c>
      <c r="C10" s="270">
        <v>48</v>
      </c>
      <c r="D10" s="271">
        <v>930</v>
      </c>
      <c r="E10" s="554">
        <f t="shared" si="0"/>
        <v>44640</v>
      </c>
      <c r="F10" s="285"/>
      <c r="G10" s="272"/>
      <c r="H10" s="273"/>
      <c r="I10" s="273"/>
      <c r="J10" s="477"/>
      <c r="K10" s="478"/>
      <c r="L10" s="477"/>
      <c r="M10" s="274">
        <v>48</v>
      </c>
      <c r="N10" s="507" t="s">
        <v>837</v>
      </c>
      <c r="O10" s="480">
        <v>930</v>
      </c>
      <c r="P10" s="271">
        <f t="shared" si="1"/>
        <v>44640</v>
      </c>
      <c r="Q10" s="273"/>
    </row>
    <row r="11" spans="1:17" ht="14.25" x14ac:dyDescent="0.2">
      <c r="A11" s="267">
        <v>7</v>
      </c>
      <c r="B11" s="481" t="str">
        <f>EXISTENCIAS!B48</f>
        <v>CERVEZA CORONA 330 CC</v>
      </c>
      <c r="C11" s="270">
        <v>0</v>
      </c>
      <c r="D11" s="271">
        <v>915</v>
      </c>
      <c r="E11" s="554">
        <f t="shared" si="0"/>
        <v>0</v>
      </c>
      <c r="F11" s="285"/>
      <c r="G11" s="272"/>
      <c r="H11" s="273"/>
      <c r="I11" s="273"/>
      <c r="J11" s="314"/>
      <c r="K11" s="314"/>
      <c r="L11" s="314"/>
      <c r="M11" s="274">
        <v>12</v>
      </c>
      <c r="N11" s="481" t="s">
        <v>785</v>
      </c>
      <c r="O11" s="480">
        <v>5590</v>
      </c>
      <c r="P11" s="271">
        <f t="shared" si="1"/>
        <v>67080</v>
      </c>
      <c r="Q11" s="273"/>
    </row>
    <row r="12" spans="1:17" ht="14.25" x14ac:dyDescent="0.2">
      <c r="A12" s="267">
        <v>8</v>
      </c>
      <c r="B12" s="481" t="str">
        <f>EXISTENCIAS!B49</f>
        <v>CERVEZA KUNSTMANN TOROBAYO 500 CC</v>
      </c>
      <c r="C12" s="270">
        <v>0</v>
      </c>
      <c r="D12" s="271">
        <v>1590</v>
      </c>
      <c r="E12" s="554">
        <f t="shared" si="0"/>
        <v>0</v>
      </c>
      <c r="F12" s="285"/>
      <c r="G12" s="272"/>
      <c r="H12" s="273"/>
      <c r="I12" s="273"/>
      <c r="J12" s="477"/>
      <c r="K12" s="478"/>
      <c r="L12" s="477"/>
      <c r="M12" s="274">
        <v>12</v>
      </c>
      <c r="N12" s="481" t="s">
        <v>798</v>
      </c>
      <c r="O12" s="480">
        <v>4690</v>
      </c>
      <c r="P12" s="271">
        <f t="shared" si="1"/>
        <v>56280</v>
      </c>
      <c r="Q12" s="273"/>
    </row>
    <row r="13" spans="1:17" ht="15" x14ac:dyDescent="0.25">
      <c r="A13" s="267">
        <v>9</v>
      </c>
      <c r="B13" s="481" t="str">
        <f>EXISTENCIAS!B50</f>
        <v>CERVEZA KUNSTMANN TOROBAYO 330 CC</v>
      </c>
      <c r="C13" s="270">
        <v>48</v>
      </c>
      <c r="D13" s="271">
        <v>1210</v>
      </c>
      <c r="E13" s="554">
        <f t="shared" si="0"/>
        <v>58080</v>
      </c>
      <c r="F13" s="285"/>
      <c r="G13" s="272"/>
      <c r="H13" s="273"/>
      <c r="I13" s="273"/>
      <c r="J13" s="477"/>
      <c r="K13" s="478"/>
      <c r="L13" s="477"/>
      <c r="M13" s="477"/>
      <c r="N13" s="558" t="s">
        <v>7</v>
      </c>
      <c r="O13" s="561">
        <f>SUM(O5:O12)</f>
        <v>31310</v>
      </c>
      <c r="P13" s="559">
        <f>SUM(P5:P12)</f>
        <v>466720</v>
      </c>
      <c r="Q13" s="273"/>
    </row>
    <row r="14" spans="1:17" ht="14.25" x14ac:dyDescent="0.2">
      <c r="A14" s="267">
        <v>10</v>
      </c>
      <c r="B14" s="481" t="str">
        <f>EXISTENCIAS!B51</f>
        <v>PISCO ALTO DEL CARMEN 40° TRANSP. 750 CC</v>
      </c>
      <c r="C14" s="270">
        <v>0</v>
      </c>
      <c r="D14" s="271">
        <v>6990</v>
      </c>
      <c r="E14" s="554">
        <f t="shared" si="0"/>
        <v>0</v>
      </c>
      <c r="F14" s="285"/>
      <c r="G14" s="272"/>
      <c r="H14" s="273"/>
      <c r="I14" s="273"/>
      <c r="J14" s="477"/>
      <c r="K14" s="478"/>
      <c r="L14" s="477"/>
      <c r="M14" s="477"/>
      <c r="N14" s="482"/>
      <c r="O14" s="509"/>
      <c r="P14" s="510"/>
      <c r="Q14" s="273"/>
    </row>
    <row r="15" spans="1:17" ht="14.25" x14ac:dyDescent="0.2">
      <c r="A15" s="267">
        <v>11</v>
      </c>
      <c r="B15" s="481" t="str">
        <f>EXISTENCIAS!B52</f>
        <v>PISCO ALTO DEL CARMEN 1000 CC</v>
      </c>
      <c r="C15" s="270">
        <v>12</v>
      </c>
      <c r="D15" s="271">
        <v>5590</v>
      </c>
      <c r="E15" s="554">
        <f t="shared" si="0"/>
        <v>67080</v>
      </c>
      <c r="F15" s="285"/>
      <c r="G15" s="272"/>
      <c r="H15" s="273"/>
      <c r="I15" s="273"/>
      <c r="J15" s="477"/>
      <c r="K15" s="478"/>
      <c r="L15" s="477"/>
      <c r="M15" s="477"/>
      <c r="N15" s="560"/>
      <c r="O15" s="509"/>
      <c r="P15" s="510"/>
      <c r="Q15" s="273"/>
    </row>
    <row r="16" spans="1:17" ht="14.25" x14ac:dyDescent="0.2">
      <c r="A16" s="267">
        <v>12</v>
      </c>
      <c r="B16" s="481" t="str">
        <f>EXISTENCIAS!B53</f>
        <v>PISCO MAL PASO 1000 CC</v>
      </c>
      <c r="C16" s="270">
        <v>0</v>
      </c>
      <c r="D16" s="271">
        <v>6290</v>
      </c>
      <c r="E16" s="554">
        <f t="shared" si="0"/>
        <v>0</v>
      </c>
      <c r="F16" s="285"/>
      <c r="G16" s="272"/>
      <c r="H16" s="273"/>
      <c r="I16" s="273"/>
      <c r="J16" s="477"/>
      <c r="K16" s="478"/>
      <c r="L16" s="477"/>
      <c r="M16" s="477"/>
      <c r="N16" s="560"/>
      <c r="O16" s="509"/>
      <c r="P16" s="510"/>
      <c r="Q16" s="273"/>
    </row>
    <row r="17" spans="1:18" ht="14.25" x14ac:dyDescent="0.2">
      <c r="A17" s="267">
        <v>13</v>
      </c>
      <c r="B17" s="481" t="str">
        <f>EXISTENCIAS!B54</f>
        <v>PISCO MISTRAL NOBEL 750 CC</v>
      </c>
      <c r="C17" s="270">
        <v>0</v>
      </c>
      <c r="D17" s="271">
        <v>11490</v>
      </c>
      <c r="E17" s="554">
        <f t="shared" si="0"/>
        <v>0</v>
      </c>
      <c r="F17" s="285"/>
      <c r="G17" s="272"/>
      <c r="H17" s="273"/>
      <c r="I17" s="273"/>
      <c r="J17" s="477"/>
      <c r="K17" s="478"/>
      <c r="L17" s="477"/>
      <c r="M17" s="477"/>
      <c r="N17" s="560"/>
      <c r="O17" s="509"/>
      <c r="P17" s="510"/>
      <c r="Q17" s="273"/>
    </row>
    <row r="18" spans="1:18" ht="14.25" x14ac:dyDescent="0.2">
      <c r="A18" s="267">
        <v>14</v>
      </c>
      <c r="B18" s="481" t="str">
        <f>EXISTENCIAS!B55</f>
        <v>PISCO ANDINO SOUR 1000 CC</v>
      </c>
      <c r="C18" s="270">
        <v>12</v>
      </c>
      <c r="D18" s="271">
        <v>4690</v>
      </c>
      <c r="E18" s="554">
        <f t="shared" si="0"/>
        <v>56280</v>
      </c>
      <c r="F18" s="285"/>
      <c r="G18" s="272"/>
      <c r="H18" s="273"/>
      <c r="I18" s="273"/>
      <c r="J18" s="477"/>
      <c r="K18" s="478"/>
      <c r="L18" s="477"/>
      <c r="M18" s="477"/>
      <c r="N18" s="560"/>
      <c r="O18" s="509"/>
      <c r="P18" s="510"/>
      <c r="Q18" s="277"/>
    </row>
    <row r="19" spans="1:18" ht="14.25" x14ac:dyDescent="0.2">
      <c r="A19" s="267">
        <v>15</v>
      </c>
      <c r="B19" s="481" t="str">
        <f>EXISTENCIAS!B56</f>
        <v>LICOR RAMAZZOTI</v>
      </c>
      <c r="C19" s="270">
        <v>0</v>
      </c>
      <c r="D19" s="271">
        <v>9990</v>
      </c>
      <c r="E19" s="554">
        <f t="shared" si="0"/>
        <v>0</v>
      </c>
      <c r="F19" s="285"/>
      <c r="G19" s="272"/>
      <c r="H19" s="273"/>
      <c r="I19" s="273"/>
      <c r="J19" s="477"/>
      <c r="K19" s="478"/>
      <c r="L19" s="477"/>
      <c r="M19" s="477"/>
      <c r="N19" s="482"/>
      <c r="O19" s="509"/>
      <c r="P19" s="510"/>
      <c r="Q19" s="277"/>
    </row>
    <row r="20" spans="1:18" ht="42.75" x14ac:dyDescent="0.2">
      <c r="A20" s="267">
        <v>16</v>
      </c>
      <c r="B20" s="481" t="str">
        <f>EXISTENCIAS!B57</f>
        <v>LICOR APEROL 750 CC</v>
      </c>
      <c r="C20" s="270">
        <v>0</v>
      </c>
      <c r="D20" s="271">
        <v>7990</v>
      </c>
      <c r="E20" s="554">
        <f t="shared" si="0"/>
        <v>0</v>
      </c>
      <c r="F20" s="285"/>
      <c r="G20" s="272"/>
      <c r="H20" s="273"/>
      <c r="I20" s="273"/>
      <c r="J20" s="562" t="s">
        <v>43</v>
      </c>
      <c r="K20" s="563" t="s">
        <v>44</v>
      </c>
      <c r="L20" s="564" t="s">
        <v>45</v>
      </c>
      <c r="M20" s="477"/>
      <c r="N20" s="511"/>
      <c r="O20" s="509"/>
      <c r="P20" s="510"/>
      <c r="Q20" s="277"/>
      <c r="R20" s="278"/>
    </row>
    <row r="21" spans="1:18" ht="14.25" x14ac:dyDescent="0.2">
      <c r="A21" s="267">
        <v>17</v>
      </c>
      <c r="B21" s="481" t="str">
        <f>EXISTENCIAS!B58</f>
        <v>VINO CASILLERO DEL DIABLO MERLOT 750 CC</v>
      </c>
      <c r="C21" s="270">
        <v>0</v>
      </c>
      <c r="D21" s="271">
        <v>8300</v>
      </c>
      <c r="E21" s="554">
        <f t="shared" si="0"/>
        <v>0</v>
      </c>
      <c r="F21" s="285"/>
      <c r="G21" s="279"/>
      <c r="H21" s="273"/>
      <c r="I21" s="273"/>
      <c r="J21" s="267"/>
      <c r="K21" s="535"/>
      <c r="L21" s="274"/>
      <c r="M21" s="274"/>
      <c r="N21" s="479"/>
      <c r="O21" s="480"/>
      <c r="P21" s="271"/>
      <c r="Q21" s="277"/>
    </row>
    <row r="22" spans="1:18" ht="14.25" x14ac:dyDescent="0.2">
      <c r="A22" s="267">
        <v>18</v>
      </c>
      <c r="B22" s="481" t="str">
        <f>EXISTENCIAS!B59</f>
        <v>VINO CASILLERO DEL DIABLO CARMENERE 750 CC</v>
      </c>
      <c r="C22" s="270">
        <v>12</v>
      </c>
      <c r="D22" s="271">
        <v>4290</v>
      </c>
      <c r="E22" s="554">
        <f t="shared" si="0"/>
        <v>51480</v>
      </c>
      <c r="F22" s="285"/>
      <c r="G22" s="279"/>
      <c r="H22" s="273"/>
      <c r="I22" s="273"/>
      <c r="J22" s="274"/>
      <c r="K22" s="535"/>
      <c r="L22" s="274"/>
      <c r="M22" s="571">
        <v>0</v>
      </c>
      <c r="N22" s="565"/>
      <c r="O22" s="569"/>
      <c r="P22" s="567">
        <f>M22*O22</f>
        <v>0</v>
      </c>
      <c r="Q22" s="280"/>
      <c r="R22" s="281"/>
    </row>
    <row r="23" spans="1:18" ht="14.25" x14ac:dyDescent="0.2">
      <c r="A23" s="267">
        <v>19</v>
      </c>
      <c r="B23" s="481" t="str">
        <f>EXISTENCIAS!B60</f>
        <v>VINO CASILLERO DEL DIABLO SAUVIGNON B. 750 CC</v>
      </c>
      <c r="C23" s="270">
        <v>0</v>
      </c>
      <c r="D23" s="271">
        <v>4190</v>
      </c>
      <c r="E23" s="554">
        <f t="shared" si="0"/>
        <v>0</v>
      </c>
      <c r="F23" s="285"/>
      <c r="G23" s="279"/>
      <c r="H23" s="273"/>
      <c r="I23" s="273"/>
      <c r="J23" s="566"/>
      <c r="K23" s="566"/>
      <c r="L23" s="566"/>
      <c r="M23" s="570">
        <v>0</v>
      </c>
      <c r="N23" s="566"/>
      <c r="O23" s="568"/>
      <c r="P23" s="568">
        <f>M23*O23</f>
        <v>0</v>
      </c>
      <c r="R23" s="282"/>
    </row>
    <row r="24" spans="1:18" ht="14.25" x14ac:dyDescent="0.2">
      <c r="A24" s="267">
        <v>20</v>
      </c>
      <c r="B24" s="481" t="str">
        <f>EXISTENCIAS!B61</f>
        <v>WHISKY J.WALKER ET. ROJA 750 CC</v>
      </c>
      <c r="C24" s="270">
        <v>8</v>
      </c>
      <c r="D24" s="271">
        <v>9290</v>
      </c>
      <c r="E24" s="554">
        <f t="shared" si="0"/>
        <v>74320</v>
      </c>
      <c r="F24" s="285"/>
      <c r="G24" s="279"/>
      <c r="H24" s="273"/>
      <c r="I24" s="273"/>
      <c r="J24" s="566"/>
      <c r="K24" s="566"/>
      <c r="L24" s="566"/>
      <c r="M24" s="570">
        <v>0</v>
      </c>
      <c r="N24" s="566"/>
      <c r="O24" s="568"/>
      <c r="P24" s="568">
        <f>O24*M24</f>
        <v>0</v>
      </c>
      <c r="Q24" s="273"/>
    </row>
    <row r="25" spans="1:18" ht="15" x14ac:dyDescent="0.25">
      <c r="A25" s="267">
        <v>21</v>
      </c>
      <c r="B25" s="481" t="str">
        <f>EXISTENCIAS!B62</f>
        <v>ESPUMANTE VIÑAMAR BRUT 750 CC</v>
      </c>
      <c r="C25" s="270">
        <v>0</v>
      </c>
      <c r="D25" s="271">
        <v>4490</v>
      </c>
      <c r="E25" s="554">
        <f t="shared" si="0"/>
        <v>0</v>
      </c>
      <c r="F25" s="279"/>
      <c r="G25" s="279"/>
      <c r="H25" s="273"/>
      <c r="I25" s="273"/>
      <c r="J25" s="269"/>
      <c r="K25" s="478"/>
      <c r="L25" s="477"/>
      <c r="M25" s="477"/>
      <c r="N25" s="558"/>
      <c r="O25" s="572"/>
      <c r="P25" s="573">
        <f>SUM(P21:P24)</f>
        <v>0</v>
      </c>
      <c r="Q25" s="277"/>
    </row>
    <row r="26" spans="1:18" ht="14.25" x14ac:dyDescent="0.2">
      <c r="A26" s="267">
        <v>22</v>
      </c>
      <c r="B26" s="481" t="str">
        <f>EXISTENCIAS!B63</f>
        <v>ESPUMANTE MISIONES DE RENGO BRUT</v>
      </c>
      <c r="C26" s="270">
        <v>0</v>
      </c>
      <c r="D26" s="271">
        <v>4690</v>
      </c>
      <c r="E26" s="554">
        <f t="shared" si="0"/>
        <v>0</v>
      </c>
      <c r="F26" s="279"/>
      <c r="G26" s="279"/>
      <c r="H26" s="273"/>
      <c r="I26" s="273"/>
      <c r="J26" s="181"/>
      <c r="K26" s="478"/>
      <c r="L26" s="477"/>
      <c r="M26" s="477"/>
      <c r="N26" s="482"/>
      <c r="O26" s="509"/>
      <c r="P26" s="510"/>
      <c r="Q26" s="277"/>
    </row>
    <row r="27" spans="1:18" ht="15" thickBot="1" x14ac:dyDescent="0.25">
      <c r="A27" s="267">
        <v>23</v>
      </c>
      <c r="B27" s="481" t="str">
        <f>EXISTENCIAS!B64</f>
        <v>COCA COLA ZERO LATA 355C</v>
      </c>
      <c r="C27" s="270">
        <v>0</v>
      </c>
      <c r="D27" s="271">
        <v>850</v>
      </c>
      <c r="E27" s="554">
        <f t="shared" si="0"/>
        <v>0</v>
      </c>
      <c r="F27" s="279"/>
      <c r="G27" s="279"/>
      <c r="H27" s="273"/>
      <c r="I27" s="273"/>
      <c r="J27" s="477"/>
      <c r="K27" s="478"/>
      <c r="L27" s="477"/>
      <c r="M27" s="477"/>
      <c r="N27" s="314"/>
      <c r="O27" s="512"/>
      <c r="P27" s="510"/>
      <c r="Q27" s="277"/>
    </row>
    <row r="28" spans="1:18" ht="16.5" thickBot="1" x14ac:dyDescent="0.3">
      <c r="A28" s="267">
        <v>24</v>
      </c>
      <c r="B28" s="481" t="str">
        <f>EXISTENCIAS!B65</f>
        <v>SPRITE ZERO LATA 355C</v>
      </c>
      <c r="C28" s="270">
        <v>0</v>
      </c>
      <c r="D28" s="271">
        <v>790</v>
      </c>
      <c r="E28" s="554">
        <f t="shared" si="0"/>
        <v>0</v>
      </c>
      <c r="F28" s="279"/>
      <c r="G28" s="279"/>
      <c r="H28" s="273"/>
      <c r="I28" s="273"/>
      <c r="J28" s="477"/>
      <c r="K28" s="478"/>
      <c r="L28" s="477"/>
      <c r="M28" s="477"/>
      <c r="N28" s="540" t="s">
        <v>669</v>
      </c>
      <c r="O28" s="541"/>
      <c r="P28" s="513">
        <v>466720</v>
      </c>
      <c r="Q28" s="277"/>
    </row>
    <row r="29" spans="1:18" ht="14.25" x14ac:dyDescent="0.2">
      <c r="A29" s="267">
        <v>25</v>
      </c>
      <c r="B29" s="481" t="str">
        <f>EXISTENCIAS!B66</f>
        <v>REDBULL</v>
      </c>
      <c r="C29" s="270">
        <v>0</v>
      </c>
      <c r="D29" s="271">
        <v>1150</v>
      </c>
      <c r="E29" s="554">
        <f t="shared" si="0"/>
        <v>0</v>
      </c>
      <c r="F29" s="279"/>
      <c r="G29" s="279"/>
      <c r="H29" s="273"/>
      <c r="I29" s="273"/>
      <c r="J29" s="477"/>
      <c r="K29" s="478"/>
      <c r="L29" s="477"/>
      <c r="M29" s="477"/>
      <c r="N29" s="511"/>
      <c r="O29" s="509"/>
      <c r="P29" s="510"/>
      <c r="Q29" s="277"/>
    </row>
    <row r="30" spans="1:18" ht="14.25" x14ac:dyDescent="0.2">
      <c r="A30" s="267">
        <v>26</v>
      </c>
      <c r="B30" s="481" t="str">
        <f>EXISTENCIAS!B67</f>
        <v>RON HAVANA AÑEJO 1000 CC</v>
      </c>
      <c r="C30" s="270">
        <v>0</v>
      </c>
      <c r="D30" s="271">
        <v>6990</v>
      </c>
      <c r="E30" s="554">
        <f t="shared" si="0"/>
        <v>0</v>
      </c>
      <c r="F30" s="279"/>
      <c r="G30" s="279"/>
      <c r="H30" s="273"/>
      <c r="I30" s="273"/>
      <c r="J30" s="613"/>
      <c r="K30" s="614"/>
      <c r="L30" s="615"/>
      <c r="M30" s="477"/>
      <c r="N30" s="314"/>
      <c r="O30" s="509"/>
      <c r="P30" s="510"/>
      <c r="Q30" s="277"/>
    </row>
    <row r="31" spans="1:18" ht="15" x14ac:dyDescent="0.25">
      <c r="A31" s="267">
        <v>27</v>
      </c>
      <c r="B31" s="481" t="str">
        <f>EXISTENCIAS!B68</f>
        <v>VINO DOÑA DOMINGA</v>
      </c>
      <c r="C31" s="270">
        <v>12</v>
      </c>
      <c r="D31" s="271">
        <v>3890</v>
      </c>
      <c r="E31" s="554">
        <f t="shared" si="0"/>
        <v>46680</v>
      </c>
      <c r="F31" s="279"/>
      <c r="G31" s="279"/>
      <c r="H31" s="273"/>
      <c r="I31" s="273"/>
      <c r="J31" s="613"/>
      <c r="K31" s="614"/>
      <c r="L31" s="615"/>
      <c r="M31" s="616"/>
      <c r="N31" s="537"/>
      <c r="O31" s="181"/>
      <c r="P31" s="510"/>
      <c r="Q31" s="277"/>
    </row>
    <row r="32" spans="1:18" ht="14.25" x14ac:dyDescent="0.2">
      <c r="A32" s="267">
        <v>28</v>
      </c>
      <c r="B32" s="481" t="str">
        <f>EXISTENCIAS!B69</f>
        <v>GIN KANTAL</v>
      </c>
      <c r="C32" s="270">
        <v>0</v>
      </c>
      <c r="D32" s="271">
        <v>12990</v>
      </c>
      <c r="E32" s="554">
        <f t="shared" si="0"/>
        <v>0</v>
      </c>
      <c r="F32" s="279"/>
      <c r="G32" s="279"/>
      <c r="H32" s="273"/>
      <c r="I32" s="273"/>
      <c r="J32" s="477"/>
      <c r="K32" s="478"/>
      <c r="L32" s="477"/>
      <c r="M32" s="616"/>
      <c r="N32" s="538"/>
      <c r="P32" s="539"/>
      <c r="Q32" s="277"/>
    </row>
    <row r="33" spans="1:17" ht="14.25" x14ac:dyDescent="0.2">
      <c r="A33" s="267">
        <v>29</v>
      </c>
      <c r="B33" s="481" t="str">
        <f>EXISTENCIAS!B70</f>
        <v>BEBIDA TÓNICA 1,5 LT</v>
      </c>
      <c r="C33" s="270">
        <v>0</v>
      </c>
      <c r="D33" s="271">
        <v>1790</v>
      </c>
      <c r="E33" s="554">
        <f t="shared" si="0"/>
        <v>0</v>
      </c>
      <c r="F33" s="279"/>
      <c r="G33" s="279"/>
      <c r="H33" s="273"/>
      <c r="I33" s="273"/>
      <c r="J33" s="288"/>
      <c r="K33" s="277"/>
      <c r="L33" s="288"/>
      <c r="N33" s="538"/>
      <c r="P33" s="539"/>
      <c r="Q33" s="277"/>
    </row>
    <row r="34" spans="1:17" ht="14.25" x14ac:dyDescent="0.2">
      <c r="A34" s="267">
        <v>30</v>
      </c>
      <c r="B34" s="481" t="str">
        <f>EXISTENCIAS!B71</f>
        <v>WHISKY J.WALKER ET. ROJA 1000 CC</v>
      </c>
      <c r="C34" s="270">
        <v>0</v>
      </c>
      <c r="D34" s="271">
        <v>11990</v>
      </c>
      <c r="E34" s="554">
        <f t="shared" si="0"/>
        <v>0</v>
      </c>
      <c r="F34" s="279"/>
      <c r="G34" s="279"/>
      <c r="H34" s="273"/>
      <c r="I34" s="273"/>
      <c r="J34" s="288"/>
      <c r="K34" s="277"/>
      <c r="L34" s="288"/>
      <c r="P34" s="539"/>
      <c r="Q34" s="277"/>
    </row>
    <row r="35" spans="1:17" ht="15" thickBot="1" x14ac:dyDescent="0.25">
      <c r="A35" s="267">
        <v>31</v>
      </c>
      <c r="B35" s="481" t="str">
        <f>EXISTENCIAS!B72</f>
        <v>VINO CARMENERE GRAN RESERVA ETIQUETADO ESNAVAL</v>
      </c>
      <c r="C35" s="270">
        <v>0</v>
      </c>
      <c r="D35" s="536">
        <v>6667</v>
      </c>
      <c r="E35" s="555">
        <f t="shared" si="0"/>
        <v>0</v>
      </c>
      <c r="F35" s="279"/>
      <c r="G35" s="279"/>
      <c r="H35" s="273"/>
      <c r="I35" s="273"/>
      <c r="J35" s="288"/>
      <c r="K35" s="277"/>
      <c r="L35" s="288"/>
      <c r="Q35" s="277"/>
    </row>
    <row r="36" spans="1:17" ht="15.75" thickBot="1" x14ac:dyDescent="0.3">
      <c r="A36" s="283"/>
      <c r="B36" s="185"/>
      <c r="C36" s="476"/>
      <c r="D36" s="574" t="s">
        <v>8</v>
      </c>
      <c r="E36" s="575">
        <f>SUM(E5:E35)</f>
        <v>466720</v>
      </c>
      <c r="F36" s="279"/>
      <c r="G36" s="279"/>
      <c r="H36" s="273"/>
      <c r="I36" s="273"/>
      <c r="J36" s="288"/>
      <c r="K36" s="277"/>
      <c r="L36" s="288"/>
      <c r="P36" s="282"/>
      <c r="Q36" s="286"/>
    </row>
    <row r="37" spans="1:17" ht="14.25" x14ac:dyDescent="0.2">
      <c r="B37" s="185"/>
      <c r="C37" s="185"/>
      <c r="D37" s="185"/>
      <c r="E37" s="314"/>
      <c r="F37" s="279"/>
      <c r="G37" s="279"/>
      <c r="H37" s="273"/>
      <c r="I37" s="273"/>
      <c r="J37" s="288"/>
      <c r="K37" s="288"/>
      <c r="L37" s="288"/>
      <c r="Q37" s="277"/>
    </row>
    <row r="38" spans="1:17" ht="14.25" x14ac:dyDescent="0.2">
      <c r="B38" s="482" t="s">
        <v>660</v>
      </c>
      <c r="C38" s="185"/>
      <c r="D38" s="185"/>
      <c r="E38" s="314"/>
      <c r="F38" s="279"/>
      <c r="G38" s="279"/>
      <c r="H38" s="273"/>
      <c r="I38" s="273"/>
      <c r="J38" s="181"/>
      <c r="K38" s="181"/>
      <c r="L38" s="181"/>
      <c r="Q38" s="277"/>
    </row>
    <row r="39" spans="1:17" ht="14.25" x14ac:dyDescent="0.2">
      <c r="B39" s="185"/>
      <c r="C39" s="483"/>
      <c r="D39" s="185"/>
      <c r="E39" s="489">
        <f>E36-P28</f>
        <v>0</v>
      </c>
      <c r="F39" s="279"/>
      <c r="G39" s="279"/>
      <c r="H39" s="273"/>
      <c r="I39" s="273"/>
      <c r="J39" s="181"/>
      <c r="K39" s="181"/>
      <c r="L39" s="181"/>
      <c r="Q39" s="287"/>
    </row>
    <row r="40" spans="1:17" ht="14.25" x14ac:dyDescent="0.2">
      <c r="B40" s="185"/>
      <c r="C40" s="185"/>
      <c r="D40" s="185"/>
      <c r="E40" s="314" t="s">
        <v>97</v>
      </c>
      <c r="F40" s="288"/>
      <c r="G40" s="288"/>
      <c r="H40" s="273"/>
      <c r="I40" s="273"/>
      <c r="J40" s="181"/>
      <c r="K40" s="181"/>
      <c r="L40" s="181"/>
      <c r="Q40" s="289"/>
    </row>
    <row r="41" spans="1:17" ht="14.25" x14ac:dyDescent="0.2">
      <c r="E41" s="181"/>
      <c r="F41" s="287"/>
      <c r="G41" s="287"/>
      <c r="H41" s="287"/>
      <c r="I41" s="287"/>
      <c r="J41" s="181"/>
      <c r="K41" s="181"/>
      <c r="L41" s="181"/>
      <c r="Q41" s="284"/>
    </row>
    <row r="42" spans="1:17" ht="15" x14ac:dyDescent="0.25">
      <c r="E42" s="181"/>
      <c r="F42" s="291"/>
      <c r="G42" s="291"/>
      <c r="H42" s="289"/>
      <c r="I42" s="289"/>
      <c r="Q42" s="284"/>
    </row>
    <row r="43" spans="1:17" ht="14.25" x14ac:dyDescent="0.2">
      <c r="E43" s="181"/>
      <c r="F43" s="290"/>
      <c r="G43" s="292"/>
      <c r="H43" s="289"/>
      <c r="I43" s="289"/>
      <c r="Q43" s="284"/>
    </row>
    <row r="44" spans="1:17" ht="14.25" x14ac:dyDescent="0.2">
      <c r="E44" s="181"/>
      <c r="F44" s="292"/>
      <c r="G44" s="292"/>
      <c r="H44" s="289"/>
      <c r="I44" s="289"/>
      <c r="Q44" s="284"/>
    </row>
    <row r="45" spans="1:17" ht="14.25" x14ac:dyDescent="0.2">
      <c r="E45" s="181"/>
      <c r="F45" s="290"/>
      <c r="G45" s="290"/>
      <c r="H45" s="289"/>
      <c r="I45" s="289"/>
      <c r="Q45" s="284"/>
    </row>
    <row r="46" spans="1:17" ht="14.25" x14ac:dyDescent="0.2">
      <c r="F46" s="284"/>
      <c r="G46" s="284"/>
      <c r="H46" s="284"/>
      <c r="I46" s="284"/>
    </row>
    <row r="47" spans="1:17" ht="14.25" x14ac:dyDescent="0.2">
      <c r="F47" s="284"/>
      <c r="G47" s="284"/>
      <c r="H47" s="284"/>
      <c r="I47" s="284"/>
    </row>
    <row r="48" spans="1:17" ht="14.25" x14ac:dyDescent="0.2">
      <c r="F48" s="284"/>
      <c r="G48" s="284"/>
      <c r="H48" s="284"/>
      <c r="I48" s="284"/>
    </row>
    <row r="49" spans="6:9" ht="14.25" x14ac:dyDescent="0.2">
      <c r="F49" s="284"/>
      <c r="G49" s="284"/>
      <c r="H49" s="284"/>
      <c r="I49" s="284"/>
    </row>
    <row r="50" spans="6:9" ht="14.25" x14ac:dyDescent="0.2">
      <c r="F50" s="284"/>
      <c r="G50" s="284"/>
      <c r="H50" s="284"/>
      <c r="I50" s="284"/>
    </row>
  </sheetData>
  <sheetProtection selectLockedCells="1"/>
  <autoFilter ref="A4:E36"/>
  <mergeCells count="7">
    <mergeCell ref="D1:M1"/>
    <mergeCell ref="B3:D3"/>
    <mergeCell ref="K3:L3"/>
    <mergeCell ref="J30:J31"/>
    <mergeCell ref="K30:K31"/>
    <mergeCell ref="L30:L31"/>
    <mergeCell ref="M31:M32"/>
  </mergeCells>
  <phoneticPr fontId="25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41" firstPageNumber="4294963191" orientation="portrait" r:id="rId1"/>
  <headerFooter alignWithMargins="0"/>
  <colBreaks count="1" manualBreakCount="1">
    <brk id="1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  <pageSetUpPr fitToPage="1"/>
  </sheetPr>
  <dimension ref="A1:AV348"/>
  <sheetViews>
    <sheetView tabSelected="1" zoomScale="70" zoomScaleNormal="70" zoomScaleSheetLayoutView="50" workbookViewId="0">
      <pane xSplit="4" ySplit="7" topLeftCell="AG301" activePane="bottomRight" state="frozen"/>
      <selection pane="topRight"/>
      <selection pane="bottomLeft"/>
      <selection pane="bottomRight" activeCell="D309" sqref="D309"/>
    </sheetView>
  </sheetViews>
  <sheetFormatPr baseColWidth="10" defaultColWidth="11.42578125" defaultRowHeight="12.75" x14ac:dyDescent="0.2"/>
  <cols>
    <col min="1" max="1" width="3.28515625" style="237" customWidth="1"/>
    <col min="2" max="2" width="18.42578125" style="254" customWidth="1"/>
    <col min="3" max="3" width="10" style="254" customWidth="1"/>
    <col min="4" max="4" width="37.7109375" style="237" customWidth="1"/>
    <col min="5" max="5" width="8.85546875" style="237" customWidth="1"/>
    <col min="6" max="6" width="9.140625" style="237" customWidth="1"/>
    <col min="7" max="7" width="10.28515625" style="237" customWidth="1"/>
    <col min="8" max="9" width="12.42578125" style="254" bestFit="1" customWidth="1"/>
    <col min="10" max="10" width="11.140625" style="254" bestFit="1" customWidth="1"/>
    <col min="11" max="11" width="8.85546875" style="237" customWidth="1"/>
    <col min="12" max="12" width="9.140625" style="254" customWidth="1"/>
    <col min="13" max="13" width="12.42578125" style="237" bestFit="1" customWidth="1"/>
    <col min="14" max="14" width="9.140625" style="237" customWidth="1"/>
    <col min="15" max="15" width="9" style="237" customWidth="1"/>
    <col min="16" max="16" width="9.140625" style="254" customWidth="1"/>
    <col min="17" max="17" width="9" style="254" customWidth="1"/>
    <col min="18" max="18" width="9.140625" style="254" customWidth="1"/>
    <col min="19" max="19" width="9" style="254" customWidth="1"/>
    <col min="20" max="20" width="9.5703125" style="254" bestFit="1" customWidth="1"/>
    <col min="21" max="21" width="12.42578125" style="254" bestFit="1" customWidth="1"/>
    <col min="22" max="23" width="9.42578125" style="254" customWidth="1"/>
    <col min="24" max="24" width="12.42578125" style="254" bestFit="1" customWidth="1"/>
    <col min="25" max="26" width="9.140625" style="254" customWidth="1"/>
    <col min="27" max="28" width="10.140625" style="254" customWidth="1"/>
    <col min="29" max="29" width="8.7109375" style="254" customWidth="1"/>
    <col min="30" max="30" width="12.42578125" style="254" bestFit="1" customWidth="1"/>
    <col min="31" max="31" width="9.5703125" style="254" customWidth="1"/>
    <col min="32" max="32" width="10.42578125" style="254" customWidth="1"/>
    <col min="33" max="33" width="8.7109375" style="254" customWidth="1"/>
    <col min="34" max="34" width="9.140625" style="254" customWidth="1"/>
    <col min="35" max="35" width="10.28515625" style="254" customWidth="1"/>
    <col min="36" max="36" width="12.140625" style="237" customWidth="1"/>
    <col min="37" max="37" width="8.28515625" style="237" customWidth="1"/>
    <col min="38" max="38" width="9.28515625" style="237" bestFit="1" customWidth="1"/>
    <col min="39" max="39" width="8.5703125" style="237" customWidth="1"/>
    <col min="40" max="41" width="9.28515625" style="237" bestFit="1" customWidth="1"/>
    <col min="42" max="42" width="8.7109375" style="237" customWidth="1"/>
    <col min="43" max="43" width="10.85546875" style="237" bestFit="1" customWidth="1"/>
    <col min="44" max="44" width="11.42578125" style="237" bestFit="1" customWidth="1"/>
    <col min="45" max="45" width="11.7109375" style="11" bestFit="1" customWidth="1"/>
    <col min="46" max="46" width="11.28515625" style="237" bestFit="1" customWidth="1"/>
    <col min="47" max="47" width="14.140625" style="11" bestFit="1" customWidth="1"/>
    <col min="48" max="48" width="12.28515625" style="237" customWidth="1"/>
    <col min="49" max="16384" width="11.42578125" style="237"/>
  </cols>
  <sheetData>
    <row r="1" spans="1:47" s="233" customFormat="1" ht="156" customHeight="1" x14ac:dyDescent="0.2">
      <c r="B1" s="626"/>
      <c r="C1" s="626"/>
      <c r="D1" s="231" t="s">
        <v>799</v>
      </c>
      <c r="E1" s="406" t="str">
        <f>EXISTENCIAS!B5</f>
        <v>BEBIDAS 3LTS</v>
      </c>
      <c r="F1" s="407" t="str">
        <f>EXISTENCIAS!B6</f>
        <v>BEBIDAS 591 CC</v>
      </c>
      <c r="G1" s="407" t="str">
        <f>EXISTENCIAS!B7</f>
        <v>CERVEZA AUSTRAL CALAFATE 330 CC</v>
      </c>
      <c r="H1" s="408" t="str">
        <f>EXISTENCIAS!B8</f>
        <v>CERVEZA AUSTRAL CALAFATE 500 CC</v>
      </c>
      <c r="I1" s="407" t="str">
        <f>EXISTENCIAS!B9</f>
        <v>CERVEZA ROYAL GUARD 330 CC</v>
      </c>
      <c r="J1" s="407" t="str">
        <f>EXISTENCIAS!B10</f>
        <v>CERVEZA HEINEKEN 330 CC</v>
      </c>
      <c r="K1" s="407" t="str">
        <f>EXISTENCIAS!B11</f>
        <v>CERVEZA CORONA 330 CC</v>
      </c>
      <c r="L1" s="407" t="str">
        <f>EXISTENCIAS!B12</f>
        <v>CERVEZA KUNSTMANN TOROBAYO 500 CC</v>
      </c>
      <c r="M1" s="407" t="str">
        <f>EXISTENCIAS!B13</f>
        <v>CERVEZA KUNSTMANN TOROBAYO 330 CC</v>
      </c>
      <c r="N1" s="407" t="str">
        <f>EXISTENCIAS!B14</f>
        <v>PISCO ALTO DEL CARMEN 40° TRANSP. 750 CC</v>
      </c>
      <c r="O1" s="407" t="str">
        <f>EXISTENCIAS!B15</f>
        <v>PISCO ALTO DEL CARMEN 1000 CC</v>
      </c>
      <c r="P1" s="407" t="str">
        <f>EXISTENCIAS!B16</f>
        <v>PISCO MAL PASO 1000 CC</v>
      </c>
      <c r="Q1" s="407" t="str">
        <f>EXISTENCIAS!B17</f>
        <v>PISCO MISTRAL NOBEL 750 CC</v>
      </c>
      <c r="R1" s="407" t="str">
        <f>EXISTENCIAS!B18</f>
        <v>PISCO ANDINO SOUR 1000 CC</v>
      </c>
      <c r="S1" s="406" t="str">
        <f>EXISTENCIAS!B19</f>
        <v>LICOR RAMAZZOTI</v>
      </c>
      <c r="T1" s="407" t="str">
        <f>EXISTENCIAS!B20</f>
        <v>LICOR APEROL 750 CC</v>
      </c>
      <c r="U1" s="407" t="str">
        <f>EXISTENCIAS!B21</f>
        <v>VINO CASILLERO DEL DIABLO MERLOT 750 CC</v>
      </c>
      <c r="V1" s="409" t="str">
        <f>EXISTENCIAS!B22</f>
        <v>VINO CASILLERO DEL DIABLO CARMENERE 750 CC</v>
      </c>
      <c r="W1" s="409" t="str">
        <f>EXISTENCIAS!B23</f>
        <v>VINO CASILLERO DEL DIABLO SAUVIGNON B. 750 CC</v>
      </c>
      <c r="X1" s="409" t="str">
        <f>EXISTENCIAS!B24</f>
        <v>WHISKY J.WALKER ET. ROJA 750 CC</v>
      </c>
      <c r="Y1" s="409" t="str">
        <f>EXISTENCIAS!B25</f>
        <v>ESPUMANTE VIÑAMAR BRUT 750 CC</v>
      </c>
      <c r="Z1" s="409" t="str">
        <f>EXISTENCIAS!B26</f>
        <v>ESPUMANTE MISIONES DE RENGO BRUT</v>
      </c>
      <c r="AA1" s="409" t="str">
        <f>EXISTENCIAS!B27</f>
        <v>COCA COLA ZERO LATA 355C</v>
      </c>
      <c r="AB1" s="409" t="str">
        <f>EXISTENCIAS!B28</f>
        <v>SPRITE ZERO LATA 355C</v>
      </c>
      <c r="AC1" s="409" t="str">
        <f>EXISTENCIAS!B29</f>
        <v>REDBULL</v>
      </c>
      <c r="AD1" s="409" t="str">
        <f>EXISTENCIAS!B30</f>
        <v>RON HAVANA AÑEJO 1000 CC</v>
      </c>
      <c r="AE1" s="409" t="str">
        <f>EXISTENCIAS!B31</f>
        <v>VINO DOÑA DOMINGA</v>
      </c>
      <c r="AF1" s="409" t="str">
        <f>EXISTENCIAS!B32</f>
        <v>GIN KANTAL</v>
      </c>
      <c r="AG1" s="409" t="str">
        <f>EXISTENCIAS!B33</f>
        <v>BEBIDA TÓNICA 1,5 LT</v>
      </c>
      <c r="AH1" s="409" t="str">
        <f>EXISTENCIAS!B34</f>
        <v>WHISKY J.WALKER ET. ROJA 1000 CC</v>
      </c>
      <c r="AI1" s="409" t="str">
        <f>EXISTENCIAS!B35</f>
        <v>VINO CARMENERE GRAN RESERVA ETIQUETADO ESNAVAL</v>
      </c>
      <c r="AJ1" s="232" t="s">
        <v>48</v>
      </c>
      <c r="AK1" s="617" t="s">
        <v>49</v>
      </c>
      <c r="AL1" s="617" t="s">
        <v>50</v>
      </c>
      <c r="AM1" s="617" t="s">
        <v>51</v>
      </c>
      <c r="AN1" s="617" t="s">
        <v>52</v>
      </c>
      <c r="AO1" s="617" t="s">
        <v>53</v>
      </c>
      <c r="AP1" s="617" t="s">
        <v>54</v>
      </c>
      <c r="AQ1" s="617" t="s">
        <v>55</v>
      </c>
      <c r="AR1" s="623" t="s">
        <v>56</v>
      </c>
      <c r="AS1" s="623" t="s">
        <v>57</v>
      </c>
      <c r="AT1" s="621">
        <v>0.1</v>
      </c>
      <c r="AU1" s="621" t="s">
        <v>8</v>
      </c>
    </row>
    <row r="2" spans="1:47" x14ac:dyDescent="0.2">
      <c r="B2" s="626"/>
      <c r="C2" s="626"/>
      <c r="D2" s="234" t="s">
        <v>123</v>
      </c>
      <c r="E2" s="235">
        <f>EXISTENCIAS!$I42</f>
        <v>2461</v>
      </c>
      <c r="F2" s="235">
        <f>EXISTENCIAS!$I43</f>
        <v>1012</v>
      </c>
      <c r="G2" s="235">
        <f>EXISTENCIAS!$I44</f>
        <v>1408</v>
      </c>
      <c r="H2" s="235">
        <f>EXISTENCIAS!$I45</f>
        <v>1590</v>
      </c>
      <c r="I2" s="235">
        <f>EXISTENCIAS!$I46</f>
        <v>800</v>
      </c>
      <c r="J2" s="235">
        <f>EXISTENCIAS!$I47</f>
        <v>922.94117647058829</v>
      </c>
      <c r="K2" s="235">
        <f>EXISTENCIAS!$I48</f>
        <v>823</v>
      </c>
      <c r="L2" s="235">
        <f>EXISTENCIAS!$I49</f>
        <v>1590</v>
      </c>
      <c r="M2" s="235">
        <f>EXISTENCIAS!$I50</f>
        <v>990</v>
      </c>
      <c r="N2" s="235">
        <f>EXISTENCIAS!$I51</f>
        <v>6990</v>
      </c>
      <c r="O2" s="235">
        <f>EXISTENCIAS!$I52</f>
        <v>5590</v>
      </c>
      <c r="P2" s="235">
        <f>EXISTENCIAS!$I53</f>
        <v>6290</v>
      </c>
      <c r="Q2" s="235">
        <f>EXISTENCIAS!$I54</f>
        <v>11990</v>
      </c>
      <c r="R2" s="236">
        <f>EXISTENCIAS!$I55</f>
        <v>4890</v>
      </c>
      <c r="S2" s="235">
        <f>EXISTENCIAS!$I56</f>
        <v>9990</v>
      </c>
      <c r="T2" s="235">
        <f>EXISTENCIAS!$I57</f>
        <v>7990</v>
      </c>
      <c r="U2" s="235">
        <f>EXISTENCIAS!$I58</f>
        <v>4120</v>
      </c>
      <c r="V2" s="235">
        <f>EXISTENCIAS!$I59</f>
        <v>4256.666666666667</v>
      </c>
      <c r="W2" s="235">
        <f>EXISTENCIAS!$I60</f>
        <v>3797.5714285714289</v>
      </c>
      <c r="X2" s="235">
        <f>EXISTENCIAS!$I61</f>
        <v>9144</v>
      </c>
      <c r="Y2" s="235">
        <f>EXISTENCIAS!$I62</f>
        <v>4159</v>
      </c>
      <c r="Z2" s="235">
        <f>EXISTENCIAS!$I63</f>
        <v>4690</v>
      </c>
      <c r="AA2" s="235">
        <f>EXISTENCIAS!$I64</f>
        <v>790</v>
      </c>
      <c r="AB2" s="235">
        <f>EXISTENCIAS!$I65</f>
        <v>790</v>
      </c>
      <c r="AC2" s="235">
        <f>EXISTENCIAS!$I66</f>
        <v>1154</v>
      </c>
      <c r="AD2" s="235">
        <f>EXISTENCIAS!$I67</f>
        <v>6990</v>
      </c>
      <c r="AE2" s="235">
        <f>EXISTENCIAS!$I68</f>
        <v>3818.5714285714284</v>
      </c>
      <c r="AF2" s="235">
        <f>EXISTENCIAS!$I69</f>
        <v>12990</v>
      </c>
      <c r="AG2" s="235">
        <f>EXISTENCIAS!$I70</f>
        <v>1790</v>
      </c>
      <c r="AH2" s="235">
        <f>EXISTENCIAS!$I71</f>
        <v>11990</v>
      </c>
      <c r="AI2" s="235">
        <f>EXISTENCIAS!$I72</f>
        <v>6667</v>
      </c>
      <c r="AJ2" s="5"/>
      <c r="AK2" s="618"/>
      <c r="AL2" s="618"/>
      <c r="AM2" s="618"/>
      <c r="AN2" s="618"/>
      <c r="AO2" s="618"/>
      <c r="AP2" s="618"/>
      <c r="AQ2" s="618"/>
      <c r="AR2" s="624"/>
      <c r="AS2" s="624"/>
      <c r="AT2" s="622"/>
      <c r="AU2" s="622"/>
    </row>
    <row r="3" spans="1:47" x14ac:dyDescent="0.2">
      <c r="B3" s="626"/>
      <c r="C3" s="626"/>
      <c r="D3" s="238" t="s">
        <v>58</v>
      </c>
      <c r="E3" s="239">
        <f>EXISTENCIAS!C5</f>
        <v>76</v>
      </c>
      <c r="F3" s="239">
        <f>EXISTENCIAS!C6</f>
        <v>1</v>
      </c>
      <c r="G3" s="239">
        <f>EXISTENCIAS!C7</f>
        <v>32</v>
      </c>
      <c r="H3" s="239">
        <f>EXISTENCIAS!C8</f>
        <v>0</v>
      </c>
      <c r="I3" s="239">
        <f>EXISTENCIAS!C9</f>
        <v>0</v>
      </c>
      <c r="J3" s="239">
        <f>EXISTENCIAS!C10</f>
        <v>3</v>
      </c>
      <c r="K3" s="239">
        <f>EXISTENCIAS!C11</f>
        <v>21</v>
      </c>
      <c r="L3" s="239">
        <f>EXISTENCIAS!C12</f>
        <v>0</v>
      </c>
      <c r="M3" s="239">
        <f>EXISTENCIAS!C13</f>
        <v>42</v>
      </c>
      <c r="N3" s="239">
        <f>EXISTENCIAS!C14</f>
        <v>0</v>
      </c>
      <c r="O3" s="239">
        <f>EXISTENCIAS!C15</f>
        <v>12</v>
      </c>
      <c r="P3" s="239">
        <f>EXISTENCIAS!C16</f>
        <v>0</v>
      </c>
      <c r="Q3" s="239">
        <f>EXISTENCIAS!C17</f>
        <v>1</v>
      </c>
      <c r="R3" s="239">
        <f>EXISTENCIAS!C18</f>
        <v>6</v>
      </c>
      <c r="S3" s="240">
        <f>EXISTENCIAS!C19</f>
        <v>6</v>
      </c>
      <c r="T3" s="239">
        <f>EXISTENCIAS!C20</f>
        <v>4</v>
      </c>
      <c r="U3" s="239">
        <f>EXISTENCIAS!C21</f>
        <v>0</v>
      </c>
      <c r="V3" s="239">
        <f>EXISTENCIAS!C22</f>
        <v>6</v>
      </c>
      <c r="W3" s="239">
        <f>EXISTENCIAS!C23</f>
        <v>8</v>
      </c>
      <c r="X3" s="239">
        <f>EXISTENCIAS!C24</f>
        <v>8</v>
      </c>
      <c r="Y3" s="239">
        <f>EXISTENCIAS!C25</f>
        <v>13</v>
      </c>
      <c r="Z3" s="239">
        <f>EXISTENCIAS!C26</f>
        <v>0</v>
      </c>
      <c r="AA3" s="239">
        <f>EXISTENCIAS!C27</f>
        <v>11</v>
      </c>
      <c r="AB3" s="239">
        <f>EXISTENCIAS!C28</f>
        <v>0</v>
      </c>
      <c r="AC3" s="239">
        <f>EXISTENCIAS!C29</f>
        <v>0</v>
      </c>
      <c r="AD3" s="239">
        <f>EXISTENCIAS!C30</f>
        <v>0</v>
      </c>
      <c r="AE3" s="239">
        <f>EXISTENCIAS!C31</f>
        <v>30</v>
      </c>
      <c r="AF3" s="239">
        <f>EXISTENCIAS!C32</f>
        <v>5</v>
      </c>
      <c r="AG3" s="239">
        <f>EXISTENCIAS!C33</f>
        <v>5</v>
      </c>
      <c r="AH3" s="239">
        <f>EXISTENCIAS!C34</f>
        <v>0</v>
      </c>
      <c r="AI3" s="239">
        <f>EXISTENCIAS!C35</f>
        <v>1</v>
      </c>
      <c r="AJ3" s="5">
        <f>SUMPRODUCT($E$2:$AI$2,E3:AI3)</f>
        <v>881999.53781512612</v>
      </c>
      <c r="AK3" s="618"/>
      <c r="AL3" s="618"/>
      <c r="AM3" s="618"/>
      <c r="AN3" s="618"/>
      <c r="AO3" s="618"/>
      <c r="AP3" s="618"/>
      <c r="AQ3" s="618"/>
      <c r="AR3" s="624"/>
      <c r="AS3" s="624"/>
      <c r="AT3" s="622"/>
      <c r="AU3" s="622"/>
    </row>
    <row r="4" spans="1:47" x14ac:dyDescent="0.2">
      <c r="B4" s="626"/>
      <c r="C4" s="626"/>
      <c r="D4" s="238" t="s">
        <v>59</v>
      </c>
      <c r="E4" s="239">
        <f>EXISTENCIAS!C42</f>
        <v>0</v>
      </c>
      <c r="F4" s="239">
        <f>EXISTENCIAS!C43</f>
        <v>0</v>
      </c>
      <c r="G4" s="239">
        <f>EXISTENCIAS!C44</f>
        <v>48</v>
      </c>
      <c r="H4" s="239">
        <f>EXISTENCIAS!C45</f>
        <v>0</v>
      </c>
      <c r="I4" s="239">
        <f>EXISTENCIAS!C46</f>
        <v>0</v>
      </c>
      <c r="J4" s="239">
        <f>EXISTENCIAS!C47</f>
        <v>48</v>
      </c>
      <c r="K4" s="239">
        <f>EXISTENCIAS!C48</f>
        <v>0</v>
      </c>
      <c r="L4" s="239">
        <f>EXISTENCIAS!C49</f>
        <v>0</v>
      </c>
      <c r="M4" s="239">
        <f>EXISTENCIAS!C50</f>
        <v>48</v>
      </c>
      <c r="N4" s="239">
        <f>EXISTENCIAS!C51</f>
        <v>0</v>
      </c>
      <c r="O4" s="239">
        <f>EXISTENCIAS!C52</f>
        <v>12</v>
      </c>
      <c r="P4" s="239">
        <f>EXISTENCIAS!C53</f>
        <v>0</v>
      </c>
      <c r="Q4" s="239">
        <f>EXISTENCIAS!C54</f>
        <v>0</v>
      </c>
      <c r="R4" s="240">
        <f>EXISTENCIAS!C55</f>
        <v>12</v>
      </c>
      <c r="S4" s="239">
        <f>EXISTENCIAS!C56</f>
        <v>0</v>
      </c>
      <c r="T4" s="239">
        <f>EXISTENCIAS!C57</f>
        <v>0</v>
      </c>
      <c r="U4" s="239">
        <f>EXISTENCIAS!C58</f>
        <v>0</v>
      </c>
      <c r="V4" s="239">
        <f>EXISTENCIAS!C59</f>
        <v>12</v>
      </c>
      <c r="W4" s="239">
        <f>EXISTENCIAS!C60</f>
        <v>0</v>
      </c>
      <c r="X4" s="239">
        <f>EXISTENCIAS!C61</f>
        <v>8</v>
      </c>
      <c r="Y4" s="239">
        <f>EXISTENCIAS!C62</f>
        <v>0</v>
      </c>
      <c r="Z4" s="239">
        <f>EXISTENCIAS!C63</f>
        <v>0</v>
      </c>
      <c r="AA4" s="239">
        <f>EXISTENCIAS!C64</f>
        <v>0</v>
      </c>
      <c r="AB4" s="239">
        <f>EXISTENCIAS!C65</f>
        <v>0</v>
      </c>
      <c r="AC4" s="239">
        <f>EXISTENCIAS!C66</f>
        <v>0</v>
      </c>
      <c r="AD4" s="239">
        <f>EXISTENCIAS!C67</f>
        <v>0</v>
      </c>
      <c r="AE4" s="239">
        <f>EXISTENCIAS!C68</f>
        <v>12</v>
      </c>
      <c r="AF4" s="239">
        <f>EXISTENCIAS!C69</f>
        <v>0</v>
      </c>
      <c r="AG4" s="239">
        <f>EXISTENCIAS!C70</f>
        <v>0</v>
      </c>
      <c r="AH4" s="239">
        <f>EXISTENCIAS!C71</f>
        <v>0</v>
      </c>
      <c r="AI4" s="239">
        <f>EXISTENCIAS!C72</f>
        <v>0</v>
      </c>
      <c r="AJ4" s="5">
        <f>SUMPRODUCT($E$2:$AH$2,E4:AH4)</f>
        <v>455220.03361344541</v>
      </c>
      <c r="AK4" s="618"/>
      <c r="AL4" s="618"/>
      <c r="AM4" s="618"/>
      <c r="AN4" s="618"/>
      <c r="AO4" s="618"/>
      <c r="AP4" s="618"/>
      <c r="AQ4" s="618"/>
      <c r="AR4" s="624"/>
      <c r="AS4" s="624"/>
      <c r="AT4" s="622"/>
      <c r="AU4" s="622"/>
    </row>
    <row r="5" spans="1:47" x14ac:dyDescent="0.2">
      <c r="B5" s="626"/>
      <c r="C5" s="626"/>
      <c r="D5" s="238" t="s">
        <v>8</v>
      </c>
      <c r="E5" s="239">
        <f>SUM(E3:E4)</f>
        <v>76</v>
      </c>
      <c r="F5" s="239">
        <f t="shared" ref="F5:AH5" si="0">SUM(F3:F4)</f>
        <v>1</v>
      </c>
      <c r="G5" s="239">
        <f t="shared" si="0"/>
        <v>80</v>
      </c>
      <c r="H5" s="239">
        <f t="shared" si="0"/>
        <v>0</v>
      </c>
      <c r="I5" s="239">
        <f t="shared" si="0"/>
        <v>0</v>
      </c>
      <c r="J5" s="239">
        <f t="shared" ref="J5" si="1">SUM(J3:J4)</f>
        <v>51</v>
      </c>
      <c r="K5" s="239">
        <f>SUM(K3:K4)</f>
        <v>21</v>
      </c>
      <c r="L5" s="239">
        <f t="shared" si="0"/>
        <v>0</v>
      </c>
      <c r="M5" s="239">
        <f t="shared" si="0"/>
        <v>90</v>
      </c>
      <c r="N5" s="239">
        <f t="shared" si="0"/>
        <v>0</v>
      </c>
      <c r="O5" s="239">
        <f t="shared" si="0"/>
        <v>24</v>
      </c>
      <c r="P5" s="239">
        <f t="shared" si="0"/>
        <v>0</v>
      </c>
      <c r="Q5" s="239">
        <f t="shared" si="0"/>
        <v>1</v>
      </c>
      <c r="R5" s="239">
        <f t="shared" si="0"/>
        <v>18</v>
      </c>
      <c r="S5" s="240">
        <f t="shared" si="0"/>
        <v>6</v>
      </c>
      <c r="T5" s="239">
        <f t="shared" si="0"/>
        <v>4</v>
      </c>
      <c r="U5" s="239">
        <f t="shared" si="0"/>
        <v>0</v>
      </c>
      <c r="V5" s="239">
        <f t="shared" si="0"/>
        <v>18</v>
      </c>
      <c r="W5" s="239">
        <f t="shared" si="0"/>
        <v>8</v>
      </c>
      <c r="X5" s="239">
        <f t="shared" si="0"/>
        <v>16</v>
      </c>
      <c r="Y5" s="239">
        <f t="shared" si="0"/>
        <v>13</v>
      </c>
      <c r="Z5" s="239">
        <f t="shared" si="0"/>
        <v>0</v>
      </c>
      <c r="AA5" s="239">
        <f t="shared" si="0"/>
        <v>11</v>
      </c>
      <c r="AB5" s="239">
        <f t="shared" si="0"/>
        <v>0</v>
      </c>
      <c r="AC5" s="239">
        <f t="shared" si="0"/>
        <v>0</v>
      </c>
      <c r="AD5" s="239">
        <f t="shared" si="0"/>
        <v>0</v>
      </c>
      <c r="AE5" s="239">
        <f t="shared" si="0"/>
        <v>42</v>
      </c>
      <c r="AF5" s="239">
        <f t="shared" si="0"/>
        <v>5</v>
      </c>
      <c r="AG5" s="239">
        <f t="shared" si="0"/>
        <v>5</v>
      </c>
      <c r="AH5" s="239">
        <f t="shared" si="0"/>
        <v>0</v>
      </c>
      <c r="AI5" s="239">
        <f t="shared" ref="AI5" si="2">SUM(AI3:AI4)</f>
        <v>1</v>
      </c>
      <c r="AJ5" s="5">
        <f>SUM(E5:AI5)</f>
        <v>491</v>
      </c>
      <c r="AK5" s="618"/>
      <c r="AL5" s="618"/>
      <c r="AM5" s="618"/>
      <c r="AN5" s="618"/>
      <c r="AO5" s="618"/>
      <c r="AP5" s="618"/>
      <c r="AQ5" s="618"/>
      <c r="AR5" s="624"/>
      <c r="AS5" s="624"/>
      <c r="AT5" s="622"/>
      <c r="AU5" s="622"/>
    </row>
    <row r="6" spans="1:47" x14ac:dyDescent="0.2">
      <c r="B6" s="627"/>
      <c r="C6" s="627"/>
      <c r="D6" s="241" t="s">
        <v>60</v>
      </c>
      <c r="E6" s="242">
        <f>E5*E2</f>
        <v>187036</v>
      </c>
      <c r="F6" s="242">
        <f t="shared" ref="F6:G6" si="3">F5*F2</f>
        <v>1012</v>
      </c>
      <c r="G6" s="242">
        <f t="shared" si="3"/>
        <v>112640</v>
      </c>
      <c r="H6" s="242">
        <f t="shared" ref="H6:M6" si="4">H5*H2</f>
        <v>0</v>
      </c>
      <c r="I6" s="242">
        <f t="shared" si="4"/>
        <v>0</v>
      </c>
      <c r="J6" s="242">
        <f t="shared" si="4"/>
        <v>47070</v>
      </c>
      <c r="K6" s="242">
        <f t="shared" si="4"/>
        <v>17283</v>
      </c>
      <c r="L6" s="242">
        <f t="shared" si="4"/>
        <v>0</v>
      </c>
      <c r="M6" s="242">
        <f t="shared" si="4"/>
        <v>89100</v>
      </c>
      <c r="N6" s="242">
        <f t="shared" ref="N6:AH6" si="5">N5*N2</f>
        <v>0</v>
      </c>
      <c r="O6" s="242">
        <f t="shared" si="5"/>
        <v>134160</v>
      </c>
      <c r="P6" s="242">
        <f t="shared" si="5"/>
        <v>0</v>
      </c>
      <c r="Q6" s="242">
        <f t="shared" si="5"/>
        <v>11990</v>
      </c>
      <c r="R6" s="242">
        <f t="shared" si="5"/>
        <v>88020</v>
      </c>
      <c r="S6" s="242">
        <f t="shared" si="5"/>
        <v>59940</v>
      </c>
      <c r="T6" s="242">
        <f t="shared" si="5"/>
        <v>31960</v>
      </c>
      <c r="U6" s="242">
        <f t="shared" si="5"/>
        <v>0</v>
      </c>
      <c r="V6" s="242">
        <f t="shared" si="5"/>
        <v>76620</v>
      </c>
      <c r="W6" s="242">
        <f t="shared" si="5"/>
        <v>30380.571428571431</v>
      </c>
      <c r="X6" s="242">
        <f t="shared" si="5"/>
        <v>146304</v>
      </c>
      <c r="Y6" s="242">
        <f t="shared" si="5"/>
        <v>54067</v>
      </c>
      <c r="Z6" s="242">
        <f t="shared" si="5"/>
        <v>0</v>
      </c>
      <c r="AA6" s="242">
        <f t="shared" si="5"/>
        <v>8690</v>
      </c>
      <c r="AB6" s="242">
        <f t="shared" si="5"/>
        <v>0</v>
      </c>
      <c r="AC6" s="242">
        <f t="shared" si="5"/>
        <v>0</v>
      </c>
      <c r="AD6" s="242">
        <f t="shared" si="5"/>
        <v>0</v>
      </c>
      <c r="AE6" s="242">
        <f t="shared" si="5"/>
        <v>160380</v>
      </c>
      <c r="AF6" s="242">
        <f t="shared" si="5"/>
        <v>64950</v>
      </c>
      <c r="AG6" s="242">
        <f>AG5*AG2</f>
        <v>8950</v>
      </c>
      <c r="AH6" s="242">
        <f t="shared" si="5"/>
        <v>0</v>
      </c>
      <c r="AI6" s="242">
        <f t="shared" ref="AI6" si="6">AI5*AI2</f>
        <v>6667</v>
      </c>
      <c r="AJ6" s="243">
        <f>SUM(E6:AI6)</f>
        <v>1337219.5714285714</v>
      </c>
      <c r="AK6" s="618"/>
      <c r="AL6" s="618"/>
      <c r="AM6" s="618"/>
      <c r="AN6" s="618"/>
      <c r="AO6" s="618"/>
      <c r="AP6" s="618"/>
      <c r="AQ6" s="618"/>
      <c r="AR6" s="624"/>
      <c r="AS6" s="625"/>
      <c r="AT6" s="622"/>
      <c r="AU6" s="622"/>
    </row>
    <row r="7" spans="1:47" x14ac:dyDescent="0.2">
      <c r="B7" s="244" t="s">
        <v>3</v>
      </c>
      <c r="C7" s="244" t="s">
        <v>61</v>
      </c>
      <c r="D7" s="245" t="s">
        <v>62</v>
      </c>
      <c r="E7" s="131"/>
      <c r="F7" s="131"/>
      <c r="G7" s="131"/>
      <c r="H7" s="132"/>
      <c r="I7" s="132"/>
      <c r="J7" s="132"/>
      <c r="K7" s="131"/>
      <c r="L7" s="133"/>
      <c r="M7" s="131"/>
      <c r="N7" s="131"/>
      <c r="O7" s="131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9">
        <f t="shared" ref="AJ7:AJ88" si="7">SUMPRODUCT($E$2:$AH$2,E7:AH7)</f>
        <v>0</v>
      </c>
      <c r="AK7" s="134"/>
      <c r="AL7" s="134"/>
      <c r="AM7" s="134"/>
      <c r="AN7" s="134"/>
      <c r="AO7" s="444"/>
      <c r="AP7" s="83"/>
      <c r="AQ7" s="135"/>
      <c r="AR7" s="136"/>
      <c r="AS7" s="136"/>
      <c r="AT7" s="137"/>
      <c r="AU7" s="137"/>
    </row>
    <row r="8" spans="1:47" x14ac:dyDescent="0.2">
      <c r="B8" s="106" t="s">
        <v>100</v>
      </c>
      <c r="C8" s="56" t="s">
        <v>612</v>
      </c>
      <c r="D8" s="56" t="s">
        <v>611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">
        <f t="shared" si="7"/>
        <v>0</v>
      </c>
      <c r="AK8" s="91">
        <v>3526</v>
      </c>
      <c r="AL8" s="91">
        <v>2213</v>
      </c>
      <c r="AM8" s="76"/>
      <c r="AN8" s="92">
        <v>1717</v>
      </c>
      <c r="AO8" s="76"/>
      <c r="AP8" s="76"/>
      <c r="AQ8" s="78"/>
      <c r="AR8" s="38">
        <f t="shared" ref="AR8:AR71" si="8">SUM(AK8:AQ8)</f>
        <v>7456</v>
      </c>
      <c r="AS8" s="7">
        <f t="shared" ref="AS8:AS71" si="9">SUM(AJ8,AR8)</f>
        <v>7456</v>
      </c>
      <c r="AT8" s="7">
        <f>TRUNC(AS8*10%,0)</f>
        <v>745</v>
      </c>
      <c r="AU8" s="8">
        <f>AS8+AT8</f>
        <v>8201</v>
      </c>
    </row>
    <row r="9" spans="1:47" x14ac:dyDescent="0.2">
      <c r="B9" s="106" t="s">
        <v>63</v>
      </c>
      <c r="C9" s="56" t="s">
        <v>665</v>
      </c>
      <c r="D9" s="56" t="s">
        <v>664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">
        <f t="shared" si="7"/>
        <v>0</v>
      </c>
      <c r="AK9" s="91">
        <v>3526</v>
      </c>
      <c r="AL9" s="91"/>
      <c r="AM9" s="76"/>
      <c r="AN9" s="92"/>
      <c r="AO9" s="76"/>
      <c r="AP9" s="76"/>
      <c r="AQ9" s="578"/>
      <c r="AR9" s="38">
        <f t="shared" si="8"/>
        <v>3526</v>
      </c>
      <c r="AS9" s="7">
        <f t="shared" si="9"/>
        <v>3526</v>
      </c>
      <c r="AT9" s="7">
        <f>TRUNC(AS9*10%,0)</f>
        <v>352</v>
      </c>
      <c r="AU9" s="8">
        <f>AS9+AT9</f>
        <v>3878</v>
      </c>
    </row>
    <row r="10" spans="1:47" ht="12.75" customHeight="1" x14ac:dyDescent="0.2">
      <c r="B10" s="106" t="s">
        <v>601</v>
      </c>
      <c r="C10" s="432" t="s">
        <v>605</v>
      </c>
      <c r="D10" s="432" t="s">
        <v>595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">
        <f t="shared" si="7"/>
        <v>0</v>
      </c>
      <c r="AK10" s="91">
        <v>3526</v>
      </c>
      <c r="AL10" s="91">
        <v>2213</v>
      </c>
      <c r="AM10" s="76"/>
      <c r="AN10" s="92">
        <v>1717</v>
      </c>
      <c r="AO10" s="76"/>
      <c r="AP10" s="76"/>
      <c r="AQ10" s="76"/>
      <c r="AR10" s="38">
        <f t="shared" si="8"/>
        <v>7456</v>
      </c>
      <c r="AS10" s="7">
        <f t="shared" si="9"/>
        <v>7456</v>
      </c>
      <c r="AT10" s="7">
        <f t="shared" ref="AT10:AT88" si="10">TRUNC(AS10*10%,0)</f>
        <v>745</v>
      </c>
      <c r="AU10" s="8">
        <f t="shared" ref="AU10:AU89" si="11">AS10+AT10</f>
        <v>8201</v>
      </c>
    </row>
    <row r="11" spans="1:47" ht="12.75" customHeight="1" x14ac:dyDescent="0.2">
      <c r="B11" s="106" t="s">
        <v>63</v>
      </c>
      <c r="C11" s="432" t="s">
        <v>750</v>
      </c>
      <c r="D11" s="432" t="s">
        <v>749</v>
      </c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>
        <v>1</v>
      </c>
      <c r="AB11" s="95"/>
      <c r="AC11" s="95"/>
      <c r="AD11" s="95"/>
      <c r="AE11" s="95"/>
      <c r="AF11" s="95"/>
      <c r="AG11" s="95"/>
      <c r="AH11" s="95"/>
      <c r="AI11" s="95"/>
      <c r="AJ11" s="9">
        <f t="shared" si="7"/>
        <v>790</v>
      </c>
      <c r="AK11" s="91">
        <v>3526</v>
      </c>
      <c r="AL11" s="91"/>
      <c r="AM11" s="76"/>
      <c r="AN11" s="92">
        <v>1717</v>
      </c>
      <c r="AO11" s="76"/>
      <c r="AP11" s="76"/>
      <c r="AQ11" s="78"/>
      <c r="AR11" s="38">
        <f t="shared" si="8"/>
        <v>5243</v>
      </c>
      <c r="AS11" s="7">
        <f t="shared" si="9"/>
        <v>6033</v>
      </c>
      <c r="AT11" s="7">
        <f t="shared" si="10"/>
        <v>603</v>
      </c>
      <c r="AU11" s="8">
        <f t="shared" si="11"/>
        <v>6636</v>
      </c>
    </row>
    <row r="12" spans="1:47" x14ac:dyDescent="0.2">
      <c r="B12" s="106" t="s">
        <v>690</v>
      </c>
      <c r="C12" s="432" t="s">
        <v>691</v>
      </c>
      <c r="D12" s="432" t="s">
        <v>692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">
        <f t="shared" si="7"/>
        <v>0</v>
      </c>
      <c r="AK12" s="91">
        <v>3526</v>
      </c>
      <c r="AL12" s="91">
        <v>2213</v>
      </c>
      <c r="AM12" s="76"/>
      <c r="AN12" s="92">
        <v>1717</v>
      </c>
      <c r="AO12" s="76"/>
      <c r="AP12" s="76"/>
      <c r="AQ12" s="578"/>
      <c r="AR12" s="38">
        <f t="shared" si="8"/>
        <v>7456</v>
      </c>
      <c r="AS12" s="7">
        <f t="shared" si="9"/>
        <v>7456</v>
      </c>
      <c r="AT12" s="7">
        <f t="shared" si="10"/>
        <v>745</v>
      </c>
      <c r="AU12" s="8">
        <f t="shared" si="11"/>
        <v>8201</v>
      </c>
    </row>
    <row r="13" spans="1:47" x14ac:dyDescent="0.2">
      <c r="A13" s="6"/>
      <c r="B13" s="55" t="s">
        <v>64</v>
      </c>
      <c r="C13" s="56" t="s">
        <v>619</v>
      </c>
      <c r="D13" s="56" t="s">
        <v>630</v>
      </c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">
        <f t="shared" si="7"/>
        <v>0</v>
      </c>
      <c r="AK13" s="91"/>
      <c r="AL13" s="91"/>
      <c r="AM13" s="76"/>
      <c r="AN13" s="92"/>
      <c r="AO13" s="76"/>
      <c r="AP13" s="76"/>
      <c r="AQ13" s="93"/>
      <c r="AR13" s="38">
        <f t="shared" si="8"/>
        <v>0</v>
      </c>
      <c r="AS13" s="7">
        <f t="shared" si="9"/>
        <v>0</v>
      </c>
      <c r="AT13" s="7">
        <f t="shared" si="10"/>
        <v>0</v>
      </c>
      <c r="AU13" s="8">
        <f t="shared" si="11"/>
        <v>0</v>
      </c>
    </row>
    <row r="14" spans="1:47" x14ac:dyDescent="0.2">
      <c r="B14" s="55" t="s">
        <v>64</v>
      </c>
      <c r="C14" s="56" t="s">
        <v>155</v>
      </c>
      <c r="D14" s="56" t="s">
        <v>624</v>
      </c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">
        <f t="shared" si="7"/>
        <v>0</v>
      </c>
      <c r="AK14" s="91"/>
      <c r="AL14" s="91"/>
      <c r="AM14" s="76"/>
      <c r="AN14" s="92"/>
      <c r="AO14" s="76"/>
      <c r="AP14" s="76"/>
      <c r="AQ14" s="83"/>
      <c r="AR14" s="38">
        <f t="shared" si="8"/>
        <v>0</v>
      </c>
      <c r="AS14" s="7">
        <f t="shared" si="9"/>
        <v>0</v>
      </c>
      <c r="AT14" s="7">
        <f t="shared" si="10"/>
        <v>0</v>
      </c>
      <c r="AU14" s="8">
        <f t="shared" si="11"/>
        <v>0</v>
      </c>
    </row>
    <row r="15" spans="1:47" x14ac:dyDescent="0.2">
      <c r="B15" s="55" t="s">
        <v>64</v>
      </c>
      <c r="C15" s="56" t="s">
        <v>184</v>
      </c>
      <c r="D15" s="56" t="s">
        <v>229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>
        <v>2</v>
      </c>
      <c r="AB15" s="95"/>
      <c r="AC15" s="95"/>
      <c r="AD15" s="95"/>
      <c r="AE15" s="95"/>
      <c r="AF15" s="95"/>
      <c r="AG15" s="95"/>
      <c r="AH15" s="95"/>
      <c r="AI15" s="95"/>
      <c r="AJ15" s="9">
        <f t="shared" si="7"/>
        <v>1580</v>
      </c>
      <c r="AK15" s="91">
        <v>3526</v>
      </c>
      <c r="AL15" s="91">
        <v>2213</v>
      </c>
      <c r="AM15" s="76">
        <v>615</v>
      </c>
      <c r="AN15" s="76">
        <v>1717</v>
      </c>
      <c r="AO15" s="76"/>
      <c r="AP15" s="76"/>
      <c r="AQ15" s="71"/>
      <c r="AR15" s="38">
        <f t="shared" si="8"/>
        <v>8071</v>
      </c>
      <c r="AS15" s="7">
        <f t="shared" si="9"/>
        <v>9651</v>
      </c>
      <c r="AT15" s="7">
        <f t="shared" si="10"/>
        <v>965</v>
      </c>
      <c r="AU15" s="8">
        <f t="shared" si="11"/>
        <v>10616</v>
      </c>
    </row>
    <row r="16" spans="1:47" x14ac:dyDescent="0.2">
      <c r="A16" s="6"/>
      <c r="B16" s="106" t="s">
        <v>64</v>
      </c>
      <c r="C16" s="56" t="s">
        <v>178</v>
      </c>
      <c r="D16" s="56" t="s">
        <v>230</v>
      </c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">
        <f t="shared" si="7"/>
        <v>0</v>
      </c>
      <c r="AK16" s="91">
        <v>3526</v>
      </c>
      <c r="AL16" s="79">
        <v>2213</v>
      </c>
      <c r="AM16" s="76">
        <v>615</v>
      </c>
      <c r="AN16" s="76">
        <v>1717</v>
      </c>
      <c r="AO16" s="76"/>
      <c r="AP16" s="76"/>
      <c r="AQ16" s="71"/>
      <c r="AR16" s="38">
        <f t="shared" si="8"/>
        <v>8071</v>
      </c>
      <c r="AS16" s="7">
        <f t="shared" si="9"/>
        <v>8071</v>
      </c>
      <c r="AT16" s="7">
        <f t="shared" si="10"/>
        <v>807</v>
      </c>
      <c r="AU16" s="8">
        <f t="shared" si="11"/>
        <v>8878</v>
      </c>
    </row>
    <row r="17" spans="1:47" x14ac:dyDescent="0.2">
      <c r="A17" s="6"/>
      <c r="B17" s="106" t="s">
        <v>64</v>
      </c>
      <c r="C17" s="56" t="s">
        <v>693</v>
      </c>
      <c r="D17" s="56" t="s">
        <v>694</v>
      </c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">
        <f t="shared" si="7"/>
        <v>0</v>
      </c>
      <c r="AK17" s="91">
        <v>3526</v>
      </c>
      <c r="AL17" s="79">
        <v>2213</v>
      </c>
      <c r="AM17" s="76"/>
      <c r="AN17" s="76">
        <v>1717</v>
      </c>
      <c r="AO17" s="76"/>
      <c r="AP17" s="76"/>
      <c r="AQ17" s="71"/>
      <c r="AR17" s="38">
        <f t="shared" si="8"/>
        <v>7456</v>
      </c>
      <c r="AS17" s="7">
        <f t="shared" si="9"/>
        <v>7456</v>
      </c>
      <c r="AT17" s="7">
        <f t="shared" si="10"/>
        <v>745</v>
      </c>
      <c r="AU17" s="8">
        <f t="shared" si="11"/>
        <v>8201</v>
      </c>
    </row>
    <row r="18" spans="1:47" x14ac:dyDescent="0.2">
      <c r="B18" s="55" t="s">
        <v>64</v>
      </c>
      <c r="C18" s="56" t="s">
        <v>188</v>
      </c>
      <c r="D18" s="56" t="s">
        <v>231</v>
      </c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">
        <f t="shared" si="7"/>
        <v>0</v>
      </c>
      <c r="AK18" s="91">
        <v>3526</v>
      </c>
      <c r="AL18" s="79">
        <v>2213</v>
      </c>
      <c r="AM18" s="76">
        <v>615</v>
      </c>
      <c r="AN18" s="76">
        <v>1717</v>
      </c>
      <c r="AO18" s="76"/>
      <c r="AP18" s="76"/>
      <c r="AQ18" s="83"/>
      <c r="AR18" s="38">
        <f t="shared" si="8"/>
        <v>8071</v>
      </c>
      <c r="AS18" s="7">
        <f t="shared" si="9"/>
        <v>8071</v>
      </c>
      <c r="AT18" s="7">
        <f t="shared" si="10"/>
        <v>807</v>
      </c>
      <c r="AU18" s="8">
        <f t="shared" si="11"/>
        <v>8878</v>
      </c>
    </row>
    <row r="19" spans="1:47" x14ac:dyDescent="0.2">
      <c r="B19" s="55" t="s">
        <v>64</v>
      </c>
      <c r="C19" s="56" t="s">
        <v>188</v>
      </c>
      <c r="D19" s="56" t="s">
        <v>694</v>
      </c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">
        <f t="shared" si="7"/>
        <v>0</v>
      </c>
      <c r="AK19" s="91"/>
      <c r="AL19" s="79"/>
      <c r="AM19" s="76"/>
      <c r="AN19" s="76"/>
      <c r="AO19" s="76"/>
      <c r="AP19" s="76"/>
      <c r="AQ19" s="83"/>
      <c r="AR19" s="38">
        <f t="shared" si="8"/>
        <v>0</v>
      </c>
      <c r="AS19" s="7">
        <f t="shared" si="9"/>
        <v>0</v>
      </c>
      <c r="AT19" s="7">
        <f t="shared" si="10"/>
        <v>0</v>
      </c>
      <c r="AU19" s="8">
        <f t="shared" si="11"/>
        <v>0</v>
      </c>
    </row>
    <row r="20" spans="1:47" x14ac:dyDescent="0.2">
      <c r="B20" s="248" t="s">
        <v>113</v>
      </c>
      <c r="C20" s="247" t="s">
        <v>87</v>
      </c>
      <c r="D20" s="249" t="s">
        <v>232</v>
      </c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">
        <f t="shared" si="7"/>
        <v>0</v>
      </c>
      <c r="AK20" s="91"/>
      <c r="AL20" s="79"/>
      <c r="AM20" s="76"/>
      <c r="AN20" s="76"/>
      <c r="AO20" s="76"/>
      <c r="AP20" s="76"/>
      <c r="AQ20" s="83"/>
      <c r="AR20" s="38">
        <f t="shared" si="8"/>
        <v>0</v>
      </c>
      <c r="AS20" s="7">
        <f t="shared" si="9"/>
        <v>0</v>
      </c>
      <c r="AT20" s="7">
        <f t="shared" si="10"/>
        <v>0</v>
      </c>
      <c r="AU20" s="8">
        <f t="shared" si="11"/>
        <v>0</v>
      </c>
    </row>
    <row r="21" spans="1:47" x14ac:dyDescent="0.2">
      <c r="A21" s="6"/>
      <c r="B21" s="55" t="s">
        <v>65</v>
      </c>
      <c r="C21" s="56" t="s">
        <v>620</v>
      </c>
      <c r="D21" s="56" t="s">
        <v>629</v>
      </c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">
        <f t="shared" si="7"/>
        <v>0</v>
      </c>
      <c r="AK21" s="91">
        <v>3526</v>
      </c>
      <c r="AL21" s="79"/>
      <c r="AM21" s="76"/>
      <c r="AN21" s="76"/>
      <c r="AO21" s="76"/>
      <c r="AP21" s="76"/>
      <c r="AQ21" s="93"/>
      <c r="AR21" s="38">
        <f t="shared" si="8"/>
        <v>3526</v>
      </c>
      <c r="AS21" s="7">
        <f t="shared" si="9"/>
        <v>3526</v>
      </c>
      <c r="AT21" s="7">
        <f t="shared" si="10"/>
        <v>352</v>
      </c>
      <c r="AU21" s="8">
        <f t="shared" si="11"/>
        <v>3878</v>
      </c>
    </row>
    <row r="22" spans="1:47" x14ac:dyDescent="0.2">
      <c r="B22" s="107" t="s">
        <v>65</v>
      </c>
      <c r="C22" s="56" t="s">
        <v>186</v>
      </c>
      <c r="D22" s="56" t="s">
        <v>604</v>
      </c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">
        <f t="shared" si="7"/>
        <v>0</v>
      </c>
      <c r="AK22" s="91">
        <v>3526</v>
      </c>
      <c r="AL22" s="79"/>
      <c r="AM22" s="76"/>
      <c r="AN22" s="76">
        <v>1717</v>
      </c>
      <c r="AO22" s="76"/>
      <c r="AP22" s="79"/>
      <c r="AQ22" s="71"/>
      <c r="AR22" s="38">
        <f t="shared" si="8"/>
        <v>5243</v>
      </c>
      <c r="AS22" s="7">
        <f t="shared" si="9"/>
        <v>5243</v>
      </c>
      <c r="AT22" s="7">
        <f t="shared" si="10"/>
        <v>524</v>
      </c>
      <c r="AU22" s="8">
        <f t="shared" si="11"/>
        <v>5767</v>
      </c>
    </row>
    <row r="23" spans="1:47" x14ac:dyDescent="0.2">
      <c r="B23" s="107" t="s">
        <v>65</v>
      </c>
      <c r="C23" s="56" t="s">
        <v>558</v>
      </c>
      <c r="D23" s="56" t="s">
        <v>560</v>
      </c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>
        <v>1</v>
      </c>
      <c r="AB23" s="95"/>
      <c r="AC23" s="95"/>
      <c r="AD23" s="95"/>
      <c r="AE23" s="95"/>
      <c r="AF23" s="95"/>
      <c r="AG23" s="95"/>
      <c r="AH23" s="95"/>
      <c r="AI23" s="95"/>
      <c r="AJ23" s="9">
        <f t="shared" si="7"/>
        <v>790</v>
      </c>
      <c r="AK23" s="79">
        <v>3526</v>
      </c>
      <c r="AL23" s="79"/>
      <c r="AM23" s="76"/>
      <c r="AN23" s="76">
        <v>1717</v>
      </c>
      <c r="AO23" s="76"/>
      <c r="AP23" s="79"/>
      <c r="AQ23" s="71"/>
      <c r="AR23" s="38">
        <f t="shared" si="8"/>
        <v>5243</v>
      </c>
      <c r="AS23" s="7">
        <f t="shared" si="9"/>
        <v>6033</v>
      </c>
      <c r="AT23" s="7">
        <f t="shared" si="10"/>
        <v>603</v>
      </c>
      <c r="AU23" s="8">
        <f t="shared" si="11"/>
        <v>6636</v>
      </c>
    </row>
    <row r="24" spans="1:47" x14ac:dyDescent="0.2">
      <c r="A24" s="6"/>
      <c r="B24" s="107" t="s">
        <v>65</v>
      </c>
      <c r="C24" s="56" t="s">
        <v>189</v>
      </c>
      <c r="D24" s="56" t="s">
        <v>233</v>
      </c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">
        <f t="shared" si="7"/>
        <v>0</v>
      </c>
      <c r="AK24" s="91"/>
      <c r="AL24" s="91"/>
      <c r="AM24" s="76"/>
      <c r="AN24" s="92"/>
      <c r="AO24" s="76"/>
      <c r="AP24" s="79"/>
      <c r="AQ24" s="71"/>
      <c r="AR24" s="38">
        <f t="shared" si="8"/>
        <v>0</v>
      </c>
      <c r="AS24" s="7">
        <f t="shared" si="9"/>
        <v>0</v>
      </c>
      <c r="AT24" s="7">
        <f t="shared" si="10"/>
        <v>0</v>
      </c>
      <c r="AU24" s="8">
        <f t="shared" si="11"/>
        <v>0</v>
      </c>
    </row>
    <row r="25" spans="1:47" x14ac:dyDescent="0.2">
      <c r="B25" s="106" t="s">
        <v>65</v>
      </c>
      <c r="C25" s="56" t="s">
        <v>190</v>
      </c>
      <c r="D25" s="56" t="s">
        <v>234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">
        <f t="shared" si="7"/>
        <v>0</v>
      </c>
      <c r="AK25" s="91">
        <v>3526</v>
      </c>
      <c r="AL25" s="91">
        <v>2213</v>
      </c>
      <c r="AM25" s="76"/>
      <c r="AN25" s="92"/>
      <c r="AO25" s="76"/>
      <c r="AP25" s="79"/>
      <c r="AQ25" s="71"/>
      <c r="AR25" s="38">
        <f t="shared" si="8"/>
        <v>5739</v>
      </c>
      <c r="AS25" s="7">
        <f t="shared" si="9"/>
        <v>5739</v>
      </c>
      <c r="AT25" s="7">
        <f t="shared" si="10"/>
        <v>573</v>
      </c>
      <c r="AU25" s="8">
        <f t="shared" si="11"/>
        <v>6312</v>
      </c>
    </row>
    <row r="26" spans="1:47" x14ac:dyDescent="0.2">
      <c r="B26" s="55" t="s">
        <v>101</v>
      </c>
      <c r="C26" s="56" t="s">
        <v>674</v>
      </c>
      <c r="D26" s="56" t="s">
        <v>675</v>
      </c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">
        <f t="shared" si="7"/>
        <v>0</v>
      </c>
      <c r="AK26" s="91">
        <v>3526</v>
      </c>
      <c r="AL26" s="91"/>
      <c r="AM26" s="76"/>
      <c r="AN26" s="92"/>
      <c r="AO26" s="76"/>
      <c r="AP26" s="79"/>
      <c r="AQ26" s="491"/>
      <c r="AR26" s="38">
        <f t="shared" si="8"/>
        <v>3526</v>
      </c>
      <c r="AS26" s="7">
        <f t="shared" si="9"/>
        <v>3526</v>
      </c>
      <c r="AT26" s="7">
        <f t="shared" si="10"/>
        <v>352</v>
      </c>
      <c r="AU26" s="8">
        <f t="shared" si="11"/>
        <v>3878</v>
      </c>
    </row>
    <row r="27" spans="1:47" x14ac:dyDescent="0.2">
      <c r="B27" s="55" t="s">
        <v>101</v>
      </c>
      <c r="C27" s="56" t="s">
        <v>621</v>
      </c>
      <c r="D27" s="56" t="s">
        <v>628</v>
      </c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">
        <f t="shared" si="7"/>
        <v>0</v>
      </c>
      <c r="AK27" s="91"/>
      <c r="AL27" s="91"/>
      <c r="AM27" s="76"/>
      <c r="AN27" s="92"/>
      <c r="AO27" s="76"/>
      <c r="AP27" s="79"/>
      <c r="AQ27" s="93"/>
      <c r="AR27" s="38">
        <f t="shared" si="8"/>
        <v>0</v>
      </c>
      <c r="AS27" s="7">
        <f t="shared" si="9"/>
        <v>0</v>
      </c>
      <c r="AT27" s="7">
        <f t="shared" si="10"/>
        <v>0</v>
      </c>
      <c r="AU27" s="8">
        <f t="shared" si="11"/>
        <v>0</v>
      </c>
    </row>
    <row r="28" spans="1:47" x14ac:dyDescent="0.2">
      <c r="B28" s="55" t="s">
        <v>65</v>
      </c>
      <c r="C28" s="56" t="s">
        <v>790</v>
      </c>
      <c r="D28" s="56" t="s">
        <v>700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">
        <f t="shared" si="7"/>
        <v>0</v>
      </c>
      <c r="AK28" s="91">
        <v>3526</v>
      </c>
      <c r="AL28" s="91">
        <v>2213</v>
      </c>
      <c r="AM28" s="76"/>
      <c r="AN28" s="92">
        <v>1717</v>
      </c>
      <c r="AO28" s="76"/>
      <c r="AP28" s="76"/>
      <c r="AQ28" s="93"/>
      <c r="AR28" s="38">
        <f t="shared" si="8"/>
        <v>7456</v>
      </c>
      <c r="AS28" s="7">
        <f t="shared" si="9"/>
        <v>7456</v>
      </c>
      <c r="AT28" s="7">
        <f t="shared" si="10"/>
        <v>745</v>
      </c>
      <c r="AU28" s="8">
        <f t="shared" si="11"/>
        <v>8201</v>
      </c>
    </row>
    <row r="29" spans="1:47" x14ac:dyDescent="0.2">
      <c r="B29" s="55" t="s">
        <v>602</v>
      </c>
      <c r="C29" s="56" t="s">
        <v>701</v>
      </c>
      <c r="D29" s="56" t="s">
        <v>597</v>
      </c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>
        <v>2</v>
      </c>
      <c r="AB29" s="95"/>
      <c r="AC29" s="95"/>
      <c r="AD29" s="95"/>
      <c r="AE29" s="95"/>
      <c r="AF29" s="95"/>
      <c r="AG29" s="95"/>
      <c r="AH29" s="95"/>
      <c r="AI29" s="95"/>
      <c r="AJ29" s="9">
        <f t="shared" si="7"/>
        <v>1580</v>
      </c>
      <c r="AK29" s="91"/>
      <c r="AL29" s="91">
        <v>2213</v>
      </c>
      <c r="AM29" s="76"/>
      <c r="AN29" s="92">
        <v>1717</v>
      </c>
      <c r="AO29" s="76"/>
      <c r="AP29" s="76"/>
      <c r="AQ29" s="93"/>
      <c r="AR29" s="38">
        <f t="shared" si="8"/>
        <v>3930</v>
      </c>
      <c r="AS29" s="7">
        <f t="shared" si="9"/>
        <v>5510</v>
      </c>
      <c r="AT29" s="7">
        <f t="shared" si="10"/>
        <v>551</v>
      </c>
      <c r="AU29" s="8">
        <f t="shared" si="11"/>
        <v>6061</v>
      </c>
    </row>
    <row r="30" spans="1:47" x14ac:dyDescent="0.2">
      <c r="B30" s="55" t="s">
        <v>65</v>
      </c>
      <c r="C30" s="56" t="s">
        <v>622</v>
      </c>
      <c r="D30" s="56" t="s">
        <v>627</v>
      </c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">
        <f t="shared" si="7"/>
        <v>0</v>
      </c>
      <c r="AK30" s="91">
        <v>3526</v>
      </c>
      <c r="AL30" s="91"/>
      <c r="AM30" s="76"/>
      <c r="AN30" s="92"/>
      <c r="AO30" s="76"/>
      <c r="AP30" s="76"/>
      <c r="AQ30" s="93"/>
      <c r="AR30" s="38">
        <f t="shared" si="8"/>
        <v>3526</v>
      </c>
      <c r="AS30" s="7">
        <f t="shared" si="9"/>
        <v>3526</v>
      </c>
      <c r="AT30" s="7">
        <f t="shared" si="10"/>
        <v>352</v>
      </c>
      <c r="AU30" s="8">
        <f t="shared" si="11"/>
        <v>3878</v>
      </c>
    </row>
    <row r="31" spans="1:47" x14ac:dyDescent="0.2">
      <c r="B31" s="55" t="s">
        <v>65</v>
      </c>
      <c r="C31" s="56" t="s">
        <v>831</v>
      </c>
      <c r="D31" s="56" t="s">
        <v>626</v>
      </c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">
        <f t="shared" si="7"/>
        <v>0</v>
      </c>
      <c r="AK31" s="91"/>
      <c r="AL31" s="91"/>
      <c r="AM31" s="76"/>
      <c r="AN31" s="92"/>
      <c r="AO31" s="76"/>
      <c r="AP31" s="76"/>
      <c r="AQ31" s="93"/>
      <c r="AR31" s="38">
        <f t="shared" si="8"/>
        <v>0</v>
      </c>
      <c r="AS31" s="7">
        <f t="shared" si="9"/>
        <v>0</v>
      </c>
      <c r="AT31" s="7">
        <f t="shared" si="10"/>
        <v>0</v>
      </c>
      <c r="AU31" s="8">
        <f t="shared" si="11"/>
        <v>0</v>
      </c>
    </row>
    <row r="32" spans="1:47" x14ac:dyDescent="0.2">
      <c r="A32" s="6"/>
      <c r="B32" s="106" t="s">
        <v>65</v>
      </c>
      <c r="C32" s="56" t="s">
        <v>156</v>
      </c>
      <c r="D32" s="56" t="s">
        <v>235</v>
      </c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">
        <f t="shared" si="7"/>
        <v>0</v>
      </c>
      <c r="AK32" s="91"/>
      <c r="AL32" s="91"/>
      <c r="AM32" s="76"/>
      <c r="AN32" s="76"/>
      <c r="AO32" s="76"/>
      <c r="AP32" s="76"/>
      <c r="AQ32" s="71"/>
      <c r="AR32" s="38">
        <f t="shared" si="8"/>
        <v>0</v>
      </c>
      <c r="AS32" s="7">
        <f t="shared" si="9"/>
        <v>0</v>
      </c>
      <c r="AT32" s="7">
        <f t="shared" si="10"/>
        <v>0</v>
      </c>
      <c r="AU32" s="8">
        <f t="shared" si="11"/>
        <v>0</v>
      </c>
    </row>
    <row r="33" spans="1:47" ht="13.5" customHeight="1" x14ac:dyDescent="0.2">
      <c r="B33" s="248" t="s">
        <v>65</v>
      </c>
      <c r="C33" s="247" t="s">
        <v>191</v>
      </c>
      <c r="D33" s="249" t="s">
        <v>625</v>
      </c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">
        <f t="shared" si="7"/>
        <v>0</v>
      </c>
      <c r="AK33" s="79">
        <v>3526</v>
      </c>
      <c r="AL33" s="91">
        <v>2213</v>
      </c>
      <c r="AM33" s="76"/>
      <c r="AN33" s="76">
        <v>1717</v>
      </c>
      <c r="AO33" s="76"/>
      <c r="AP33" s="76"/>
      <c r="AQ33" s="71"/>
      <c r="AR33" s="38">
        <f t="shared" si="8"/>
        <v>7456</v>
      </c>
      <c r="AS33" s="7">
        <f t="shared" si="9"/>
        <v>7456</v>
      </c>
      <c r="AT33" s="7">
        <f t="shared" si="10"/>
        <v>745</v>
      </c>
      <c r="AU33" s="8">
        <f t="shared" si="11"/>
        <v>8201</v>
      </c>
    </row>
    <row r="34" spans="1:47" x14ac:dyDescent="0.2">
      <c r="B34" s="106" t="s">
        <v>603</v>
      </c>
      <c r="C34" s="56" t="s">
        <v>702</v>
      </c>
      <c r="D34" s="56" t="s">
        <v>703</v>
      </c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">
        <f t="shared" si="7"/>
        <v>0</v>
      </c>
      <c r="AK34" s="79">
        <v>3526</v>
      </c>
      <c r="AL34" s="91">
        <v>2213</v>
      </c>
      <c r="AM34" s="76"/>
      <c r="AN34" s="76">
        <v>1717</v>
      </c>
      <c r="AO34" s="76"/>
      <c r="AP34" s="76"/>
      <c r="AQ34" s="71"/>
      <c r="AR34" s="38">
        <f t="shared" si="8"/>
        <v>7456</v>
      </c>
      <c r="AS34" s="7">
        <f t="shared" si="9"/>
        <v>7456</v>
      </c>
      <c r="AT34" s="7">
        <f t="shared" si="10"/>
        <v>745</v>
      </c>
      <c r="AU34" s="8">
        <f t="shared" si="11"/>
        <v>8201</v>
      </c>
    </row>
    <row r="35" spans="1:47" x14ac:dyDescent="0.2">
      <c r="B35" s="106" t="s">
        <v>65</v>
      </c>
      <c r="C35" s="56" t="s">
        <v>185</v>
      </c>
      <c r="D35" s="56" t="s">
        <v>236</v>
      </c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">
        <f t="shared" si="7"/>
        <v>0</v>
      </c>
      <c r="AK35" s="79"/>
      <c r="AL35" s="91"/>
      <c r="AM35" s="76"/>
      <c r="AN35" s="76"/>
      <c r="AO35" s="76"/>
      <c r="AP35" s="76"/>
      <c r="AQ35" s="491"/>
      <c r="AR35" s="38">
        <f t="shared" si="8"/>
        <v>0</v>
      </c>
      <c r="AS35" s="7">
        <f t="shared" si="9"/>
        <v>0</v>
      </c>
      <c r="AT35" s="7">
        <f t="shared" si="10"/>
        <v>0</v>
      </c>
      <c r="AU35" s="8">
        <f t="shared" si="11"/>
        <v>0</v>
      </c>
    </row>
    <row r="36" spans="1:47" x14ac:dyDescent="0.2">
      <c r="B36" s="106" t="s">
        <v>65</v>
      </c>
      <c r="C36" s="56" t="s">
        <v>697</v>
      </c>
      <c r="D36" s="56" t="s">
        <v>698</v>
      </c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>
        <v>1</v>
      </c>
      <c r="AB36" s="95"/>
      <c r="AC36" s="95"/>
      <c r="AD36" s="95"/>
      <c r="AE36" s="95"/>
      <c r="AF36" s="95"/>
      <c r="AG36" s="95"/>
      <c r="AH36" s="95"/>
      <c r="AI36" s="95"/>
      <c r="AJ36" s="9">
        <f t="shared" si="7"/>
        <v>790</v>
      </c>
      <c r="AK36" s="79">
        <v>3526</v>
      </c>
      <c r="AL36" s="91">
        <v>2213</v>
      </c>
      <c r="AM36" s="76">
        <v>616</v>
      </c>
      <c r="AN36" s="76">
        <v>1716</v>
      </c>
      <c r="AO36" s="76"/>
      <c r="AP36" s="76"/>
      <c r="AQ36" s="491"/>
      <c r="AR36" s="38">
        <f t="shared" si="8"/>
        <v>8071</v>
      </c>
      <c r="AS36" s="7">
        <f t="shared" si="9"/>
        <v>8861</v>
      </c>
      <c r="AT36" s="7">
        <f t="shared" si="10"/>
        <v>886</v>
      </c>
      <c r="AU36" s="8">
        <f t="shared" si="11"/>
        <v>9747</v>
      </c>
    </row>
    <row r="37" spans="1:47" x14ac:dyDescent="0.2">
      <c r="A37" s="6"/>
      <c r="B37" s="106" t="s">
        <v>65</v>
      </c>
      <c r="C37" s="56" t="s">
        <v>617</v>
      </c>
      <c r="D37" s="56" t="s">
        <v>599</v>
      </c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">
        <f t="shared" si="7"/>
        <v>0</v>
      </c>
      <c r="AK37" s="79">
        <v>3526</v>
      </c>
      <c r="AL37" s="91">
        <v>2213</v>
      </c>
      <c r="AM37" s="76"/>
      <c r="AN37" s="76">
        <v>1716</v>
      </c>
      <c r="AO37" s="76"/>
      <c r="AP37" s="76"/>
      <c r="AQ37" s="93"/>
      <c r="AR37" s="38">
        <f t="shared" si="8"/>
        <v>7455</v>
      </c>
      <c r="AS37" s="7">
        <f t="shared" si="9"/>
        <v>7455</v>
      </c>
      <c r="AT37" s="7">
        <f t="shared" si="10"/>
        <v>745</v>
      </c>
      <c r="AU37" s="8">
        <f t="shared" si="11"/>
        <v>8200</v>
      </c>
    </row>
    <row r="38" spans="1:47" x14ac:dyDescent="0.2">
      <c r="B38" s="55" t="s">
        <v>183</v>
      </c>
      <c r="C38" s="56" t="s">
        <v>623</v>
      </c>
      <c r="D38" s="56" t="s">
        <v>631</v>
      </c>
      <c r="E38" s="95"/>
      <c r="F38" s="95"/>
      <c r="G38" s="450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">
        <f t="shared" si="7"/>
        <v>0</v>
      </c>
      <c r="AK38" s="79">
        <v>3527</v>
      </c>
      <c r="AL38" s="79">
        <v>2214</v>
      </c>
      <c r="AM38" s="76"/>
      <c r="AN38" s="76"/>
      <c r="AO38" s="76"/>
      <c r="AP38" s="76"/>
      <c r="AQ38" s="93"/>
      <c r="AR38" s="38">
        <f t="shared" si="8"/>
        <v>5741</v>
      </c>
      <c r="AS38" s="7">
        <f t="shared" si="9"/>
        <v>5741</v>
      </c>
      <c r="AT38" s="7">
        <f t="shared" si="10"/>
        <v>574</v>
      </c>
      <c r="AU38" s="8">
        <f t="shared" si="11"/>
        <v>6315</v>
      </c>
    </row>
    <row r="39" spans="1:47" x14ac:dyDescent="0.2">
      <c r="B39" s="106" t="s">
        <v>105</v>
      </c>
      <c r="C39" s="433" t="s">
        <v>610</v>
      </c>
      <c r="D39" s="433" t="s">
        <v>600</v>
      </c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">
        <f t="shared" si="7"/>
        <v>0</v>
      </c>
      <c r="AK39" s="91"/>
      <c r="AL39" s="79">
        <v>2214</v>
      </c>
      <c r="AM39" s="76"/>
      <c r="AN39" s="76"/>
      <c r="AO39" s="76"/>
      <c r="AP39" s="76"/>
      <c r="AQ39" s="93"/>
      <c r="AR39" s="38">
        <f t="shared" si="8"/>
        <v>2214</v>
      </c>
      <c r="AS39" s="7">
        <f t="shared" si="9"/>
        <v>2214</v>
      </c>
      <c r="AT39" s="7">
        <f t="shared" si="10"/>
        <v>221</v>
      </c>
      <c r="AU39" s="8">
        <f t="shared" si="11"/>
        <v>2435</v>
      </c>
    </row>
    <row r="40" spans="1:47" x14ac:dyDescent="0.2">
      <c r="B40" s="106" t="s">
        <v>103</v>
      </c>
      <c r="C40" s="433" t="s">
        <v>695</v>
      </c>
      <c r="D40" s="433" t="s">
        <v>696</v>
      </c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">
        <f t="shared" si="7"/>
        <v>0</v>
      </c>
      <c r="AK40" s="91">
        <v>3527</v>
      </c>
      <c r="AL40" s="79">
        <v>2214</v>
      </c>
      <c r="AM40" s="76"/>
      <c r="AN40" s="76">
        <v>1716</v>
      </c>
      <c r="AO40" s="76"/>
      <c r="AP40" s="76"/>
      <c r="AQ40" s="78"/>
      <c r="AR40" s="38">
        <f t="shared" si="8"/>
        <v>7457</v>
      </c>
      <c r="AS40" s="7">
        <f t="shared" si="9"/>
        <v>7457</v>
      </c>
      <c r="AT40" s="7">
        <f t="shared" si="10"/>
        <v>745</v>
      </c>
      <c r="AU40" s="8">
        <f t="shared" si="11"/>
        <v>8202</v>
      </c>
    </row>
    <row r="41" spans="1:47" x14ac:dyDescent="0.2">
      <c r="B41" s="106" t="s">
        <v>65</v>
      </c>
      <c r="C41" s="433" t="s">
        <v>801</v>
      </c>
      <c r="D41" s="433" t="s">
        <v>802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>
        <v>1</v>
      </c>
      <c r="AB41" s="95"/>
      <c r="AC41" s="95"/>
      <c r="AD41" s="95"/>
      <c r="AE41" s="95"/>
      <c r="AF41" s="95"/>
      <c r="AG41" s="95"/>
      <c r="AH41" s="95"/>
      <c r="AI41" s="95"/>
      <c r="AJ41" s="9">
        <f t="shared" si="7"/>
        <v>790</v>
      </c>
      <c r="AK41" s="91">
        <v>3527</v>
      </c>
      <c r="AL41" s="79">
        <v>2214</v>
      </c>
      <c r="AM41" s="76"/>
      <c r="AN41" s="76">
        <v>1716</v>
      </c>
      <c r="AO41" s="76"/>
      <c r="AP41" s="76"/>
      <c r="AQ41" s="78"/>
      <c r="AR41" s="38">
        <f t="shared" si="8"/>
        <v>7457</v>
      </c>
      <c r="AS41" s="7">
        <f t="shared" si="9"/>
        <v>8247</v>
      </c>
      <c r="AT41" s="7">
        <f t="shared" si="10"/>
        <v>824</v>
      </c>
      <c r="AU41" s="8">
        <f t="shared" si="11"/>
        <v>9071</v>
      </c>
    </row>
    <row r="42" spans="1:47" x14ac:dyDescent="0.2">
      <c r="A42" s="6"/>
      <c r="B42" s="55" t="s">
        <v>66</v>
      </c>
      <c r="C42" s="56" t="s">
        <v>677</v>
      </c>
      <c r="D42" s="56" t="s">
        <v>678</v>
      </c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">
        <f t="shared" si="7"/>
        <v>0</v>
      </c>
      <c r="AK42" s="91"/>
      <c r="AL42" s="79"/>
      <c r="AM42" s="76"/>
      <c r="AN42" s="76">
        <v>1716</v>
      </c>
      <c r="AO42" s="76"/>
      <c r="AP42" s="76"/>
      <c r="AQ42" s="46"/>
      <c r="AR42" s="38">
        <f t="shared" si="8"/>
        <v>1716</v>
      </c>
      <c r="AS42" s="7">
        <f t="shared" si="9"/>
        <v>1716</v>
      </c>
      <c r="AT42" s="7">
        <f t="shared" si="10"/>
        <v>171</v>
      </c>
      <c r="AU42" s="8">
        <f t="shared" si="11"/>
        <v>1887</v>
      </c>
    </row>
    <row r="43" spans="1:47" x14ac:dyDescent="0.2">
      <c r="A43" s="6"/>
      <c r="B43" s="55" t="s">
        <v>685</v>
      </c>
      <c r="C43" s="56" t="s">
        <v>677</v>
      </c>
      <c r="D43" s="56" t="s">
        <v>584</v>
      </c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">
        <f t="shared" si="7"/>
        <v>0</v>
      </c>
      <c r="AK43" s="79"/>
      <c r="AL43" s="79"/>
      <c r="AM43" s="76"/>
      <c r="AN43" s="76"/>
      <c r="AO43" s="76"/>
      <c r="AP43" s="76"/>
      <c r="AQ43" s="46"/>
      <c r="AR43" s="38">
        <f t="shared" si="8"/>
        <v>0</v>
      </c>
      <c r="AS43" s="7">
        <f t="shared" si="9"/>
        <v>0</v>
      </c>
      <c r="AT43" s="7">
        <f t="shared" si="10"/>
        <v>0</v>
      </c>
      <c r="AU43" s="8">
        <f t="shared" si="11"/>
        <v>0</v>
      </c>
    </row>
    <row r="44" spans="1:47" x14ac:dyDescent="0.2">
      <c r="A44" s="6"/>
      <c r="B44" s="55" t="s">
        <v>676</v>
      </c>
      <c r="C44" s="56" t="s">
        <v>677</v>
      </c>
      <c r="D44" s="56" t="s">
        <v>678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">
        <f t="shared" si="7"/>
        <v>0</v>
      </c>
      <c r="AK44" s="79"/>
      <c r="AL44" s="79"/>
      <c r="AM44" s="76"/>
      <c r="AN44" s="76"/>
      <c r="AO44" s="76"/>
      <c r="AP44" s="76"/>
      <c r="AQ44" s="46"/>
      <c r="AR44" s="38">
        <f t="shared" si="8"/>
        <v>0</v>
      </c>
      <c r="AS44" s="7">
        <f t="shared" si="9"/>
        <v>0</v>
      </c>
      <c r="AT44" s="7">
        <f t="shared" si="10"/>
        <v>0</v>
      </c>
      <c r="AU44" s="8">
        <f t="shared" si="11"/>
        <v>0</v>
      </c>
    </row>
    <row r="45" spans="1:47" x14ac:dyDescent="0.2">
      <c r="B45" s="514" t="s">
        <v>215</v>
      </c>
      <c r="C45" s="515" t="s">
        <v>154</v>
      </c>
      <c r="D45" s="515" t="s">
        <v>237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">
        <f t="shared" si="7"/>
        <v>0</v>
      </c>
      <c r="AK45" s="79"/>
      <c r="AL45" s="79"/>
      <c r="AM45" s="84"/>
      <c r="AN45" s="76"/>
      <c r="AO45" s="76"/>
      <c r="AP45" s="76"/>
      <c r="AQ45" s="77"/>
      <c r="AR45" s="38">
        <f t="shared" si="8"/>
        <v>0</v>
      </c>
      <c r="AS45" s="7">
        <f t="shared" si="9"/>
        <v>0</v>
      </c>
      <c r="AT45" s="7">
        <f t="shared" si="10"/>
        <v>0</v>
      </c>
      <c r="AU45" s="8">
        <f t="shared" si="11"/>
        <v>0</v>
      </c>
    </row>
    <row r="46" spans="1:47" s="6" customFormat="1" x14ac:dyDescent="0.2">
      <c r="A46" s="237"/>
      <c r="B46" s="514" t="s">
        <v>215</v>
      </c>
      <c r="C46" s="515" t="s">
        <v>436</v>
      </c>
      <c r="D46" s="515" t="s">
        <v>238</v>
      </c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">
        <f t="shared" si="7"/>
        <v>0</v>
      </c>
      <c r="AK46" s="79"/>
      <c r="AL46" s="79"/>
      <c r="AM46" s="84"/>
      <c r="AN46" s="140"/>
      <c r="AO46" s="83"/>
      <c r="AP46" s="79"/>
      <c r="AQ46" s="77"/>
      <c r="AR46" s="38">
        <f t="shared" si="8"/>
        <v>0</v>
      </c>
      <c r="AS46" s="7">
        <f t="shared" si="9"/>
        <v>0</v>
      </c>
      <c r="AT46" s="7">
        <f t="shared" si="10"/>
        <v>0</v>
      </c>
      <c r="AU46" s="8">
        <f t="shared" si="11"/>
        <v>0</v>
      </c>
    </row>
    <row r="47" spans="1:47" s="6" customFormat="1" x14ac:dyDescent="0.2">
      <c r="B47" s="516" t="s">
        <v>216</v>
      </c>
      <c r="C47" s="515" t="s">
        <v>437</v>
      </c>
      <c r="D47" s="515" t="s">
        <v>239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">
        <f t="shared" si="7"/>
        <v>0</v>
      </c>
      <c r="AK47" s="79"/>
      <c r="AL47" s="79"/>
      <c r="AM47" s="84"/>
      <c r="AN47" s="140"/>
      <c r="AO47" s="83"/>
      <c r="AP47" s="71"/>
      <c r="AQ47" s="77"/>
      <c r="AR47" s="38">
        <f t="shared" si="8"/>
        <v>0</v>
      </c>
      <c r="AS47" s="7">
        <f t="shared" si="9"/>
        <v>0</v>
      </c>
      <c r="AT47" s="7">
        <f t="shared" si="10"/>
        <v>0</v>
      </c>
      <c r="AU47" s="8">
        <f t="shared" si="11"/>
        <v>0</v>
      </c>
    </row>
    <row r="48" spans="1:47" s="6" customFormat="1" x14ac:dyDescent="0.2">
      <c r="A48" s="237"/>
      <c r="B48" s="514" t="s">
        <v>216</v>
      </c>
      <c r="C48" s="517" t="s">
        <v>159</v>
      </c>
      <c r="D48" s="518" t="s">
        <v>240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">
        <f t="shared" si="7"/>
        <v>0</v>
      </c>
      <c r="AK48" s="79"/>
      <c r="AL48" s="79"/>
      <c r="AM48" s="84"/>
      <c r="AN48" s="146"/>
      <c r="AO48" s="83"/>
      <c r="AP48" s="83"/>
      <c r="AQ48" s="77"/>
      <c r="AR48" s="38">
        <f t="shared" si="8"/>
        <v>0</v>
      </c>
      <c r="AS48" s="7">
        <f t="shared" si="9"/>
        <v>0</v>
      </c>
      <c r="AT48" s="7">
        <f t="shared" si="10"/>
        <v>0</v>
      </c>
      <c r="AU48" s="8">
        <f t="shared" si="11"/>
        <v>0</v>
      </c>
    </row>
    <row r="49" spans="1:47" s="6" customFormat="1" x14ac:dyDescent="0.2">
      <c r="A49" s="237"/>
      <c r="B49" s="514" t="s">
        <v>217</v>
      </c>
      <c r="C49" s="517" t="s">
        <v>438</v>
      </c>
      <c r="D49" s="518" t="s">
        <v>241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">
        <f t="shared" si="7"/>
        <v>0</v>
      </c>
      <c r="AK49" s="91"/>
      <c r="AL49" s="79"/>
      <c r="AM49" s="84"/>
      <c r="AN49" s="146"/>
      <c r="AO49" s="83"/>
      <c r="AP49" s="83"/>
      <c r="AQ49" s="77"/>
      <c r="AR49" s="38">
        <f t="shared" si="8"/>
        <v>0</v>
      </c>
      <c r="AS49" s="7">
        <f t="shared" si="9"/>
        <v>0</v>
      </c>
      <c r="AT49" s="7">
        <f t="shared" si="10"/>
        <v>0</v>
      </c>
      <c r="AU49" s="8">
        <f t="shared" si="11"/>
        <v>0</v>
      </c>
    </row>
    <row r="50" spans="1:47" x14ac:dyDescent="0.2">
      <c r="A50" s="6"/>
      <c r="B50" s="516" t="s">
        <v>218</v>
      </c>
      <c r="C50" s="515" t="s">
        <v>148</v>
      </c>
      <c r="D50" s="515" t="s">
        <v>242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">
        <f t="shared" si="7"/>
        <v>0</v>
      </c>
      <c r="AK50" s="79"/>
      <c r="AL50" s="79"/>
      <c r="AM50" s="84"/>
      <c r="AN50" s="81"/>
      <c r="AO50" s="81"/>
      <c r="AP50" s="44"/>
      <c r="AQ50" s="492"/>
      <c r="AR50" s="38">
        <f t="shared" si="8"/>
        <v>0</v>
      </c>
      <c r="AS50" s="7">
        <f t="shared" si="9"/>
        <v>0</v>
      </c>
      <c r="AT50" s="7">
        <f t="shared" si="10"/>
        <v>0</v>
      </c>
      <c r="AU50" s="8">
        <f t="shared" si="11"/>
        <v>0</v>
      </c>
    </row>
    <row r="51" spans="1:47" s="6" customFormat="1" x14ac:dyDescent="0.2">
      <c r="A51" s="237"/>
      <c r="B51" s="516" t="s">
        <v>218</v>
      </c>
      <c r="C51" s="515" t="s">
        <v>151</v>
      </c>
      <c r="D51" s="515" t="s">
        <v>243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">
        <f t="shared" si="7"/>
        <v>0</v>
      </c>
      <c r="AK51" s="79"/>
      <c r="AL51" s="79"/>
      <c r="AM51" s="84"/>
      <c r="AN51" s="80"/>
      <c r="AO51" s="80"/>
      <c r="AP51" s="80"/>
      <c r="AQ51" s="492"/>
      <c r="AR51" s="38">
        <f t="shared" si="8"/>
        <v>0</v>
      </c>
      <c r="AS51" s="7">
        <f t="shared" si="9"/>
        <v>0</v>
      </c>
      <c r="AT51" s="7">
        <f t="shared" si="10"/>
        <v>0</v>
      </c>
      <c r="AU51" s="8">
        <f t="shared" si="11"/>
        <v>0</v>
      </c>
    </row>
    <row r="52" spans="1:47" s="6" customFormat="1" x14ac:dyDescent="0.2">
      <c r="A52" s="237"/>
      <c r="B52" s="516" t="s">
        <v>218</v>
      </c>
      <c r="C52" s="515" t="s">
        <v>439</v>
      </c>
      <c r="D52" s="515" t="s">
        <v>244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">
        <f t="shared" si="7"/>
        <v>0</v>
      </c>
      <c r="AK52" s="79"/>
      <c r="AL52" s="79"/>
      <c r="AM52" s="84"/>
      <c r="AN52" s="81"/>
      <c r="AO52" s="80"/>
      <c r="AP52" s="44"/>
      <c r="AQ52" s="492"/>
      <c r="AR52" s="38">
        <f t="shared" si="8"/>
        <v>0</v>
      </c>
      <c r="AS52" s="7">
        <f t="shared" si="9"/>
        <v>0</v>
      </c>
      <c r="AT52" s="7">
        <f t="shared" si="10"/>
        <v>0</v>
      </c>
      <c r="AU52" s="8">
        <f t="shared" si="11"/>
        <v>0</v>
      </c>
    </row>
    <row r="53" spans="1:47" s="6" customFormat="1" x14ac:dyDescent="0.2">
      <c r="B53" s="516" t="s">
        <v>218</v>
      </c>
      <c r="C53" s="515" t="s">
        <v>440</v>
      </c>
      <c r="D53" s="515" t="s">
        <v>245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">
        <f t="shared" si="7"/>
        <v>0</v>
      </c>
      <c r="AK53" s="79"/>
      <c r="AL53" s="79"/>
      <c r="AM53" s="84"/>
      <c r="AN53" s="80"/>
      <c r="AO53" s="80"/>
      <c r="AP53" s="80"/>
      <c r="AQ53" s="492"/>
      <c r="AR53" s="38">
        <f t="shared" si="8"/>
        <v>0</v>
      </c>
      <c r="AS53" s="7">
        <f t="shared" si="9"/>
        <v>0</v>
      </c>
      <c r="AT53" s="7">
        <f t="shared" si="10"/>
        <v>0</v>
      </c>
      <c r="AU53" s="8">
        <f t="shared" si="11"/>
        <v>0</v>
      </c>
    </row>
    <row r="54" spans="1:47" x14ac:dyDescent="0.2">
      <c r="B54" s="514" t="s">
        <v>219</v>
      </c>
      <c r="C54" s="517" t="s">
        <v>441</v>
      </c>
      <c r="D54" s="518" t="s">
        <v>246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">
        <f t="shared" si="7"/>
        <v>0</v>
      </c>
      <c r="AK54" s="79"/>
      <c r="AL54" s="79"/>
      <c r="AM54" s="84"/>
      <c r="AN54" s="80"/>
      <c r="AO54" s="80"/>
      <c r="AP54" s="80"/>
      <c r="AQ54" s="492"/>
      <c r="AR54" s="38">
        <f t="shared" si="8"/>
        <v>0</v>
      </c>
      <c r="AS54" s="7">
        <f t="shared" si="9"/>
        <v>0</v>
      </c>
      <c r="AT54" s="7">
        <f t="shared" si="10"/>
        <v>0</v>
      </c>
      <c r="AU54" s="8">
        <f t="shared" si="11"/>
        <v>0</v>
      </c>
    </row>
    <row r="55" spans="1:47" x14ac:dyDescent="0.2">
      <c r="B55" s="514" t="s">
        <v>219</v>
      </c>
      <c r="C55" s="515" t="s">
        <v>162</v>
      </c>
      <c r="D55" s="515" t="s">
        <v>247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">
        <f t="shared" si="7"/>
        <v>0</v>
      </c>
      <c r="AK55" s="79"/>
      <c r="AL55" s="79"/>
      <c r="AM55" s="84"/>
      <c r="AN55" s="80"/>
      <c r="AO55" s="80"/>
      <c r="AP55" s="44"/>
      <c r="AQ55" s="492"/>
      <c r="AR55" s="38">
        <f t="shared" si="8"/>
        <v>0</v>
      </c>
      <c r="AS55" s="7">
        <f t="shared" si="9"/>
        <v>0</v>
      </c>
      <c r="AT55" s="7">
        <f t="shared" si="10"/>
        <v>0</v>
      </c>
      <c r="AU55" s="8">
        <f t="shared" si="11"/>
        <v>0</v>
      </c>
    </row>
    <row r="56" spans="1:47" s="6" customFormat="1" x14ac:dyDescent="0.2">
      <c r="B56" s="516" t="s">
        <v>219</v>
      </c>
      <c r="C56" s="515" t="s">
        <v>442</v>
      </c>
      <c r="D56" s="515" t="s">
        <v>248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">
        <f t="shared" si="7"/>
        <v>0</v>
      </c>
      <c r="AK56" s="82"/>
      <c r="AL56" s="82"/>
      <c r="AM56" s="84"/>
      <c r="AN56" s="80"/>
      <c r="AO56" s="80"/>
      <c r="AP56" s="44"/>
      <c r="AQ56" s="492"/>
      <c r="AR56" s="38">
        <f t="shared" si="8"/>
        <v>0</v>
      </c>
      <c r="AS56" s="7">
        <f t="shared" si="9"/>
        <v>0</v>
      </c>
      <c r="AT56" s="7">
        <f t="shared" si="10"/>
        <v>0</v>
      </c>
      <c r="AU56" s="8">
        <f t="shared" si="11"/>
        <v>0</v>
      </c>
    </row>
    <row r="57" spans="1:47" s="6" customFormat="1" x14ac:dyDescent="0.2">
      <c r="A57" s="237"/>
      <c r="B57" s="516" t="s">
        <v>220</v>
      </c>
      <c r="C57" s="515" t="s">
        <v>128</v>
      </c>
      <c r="D57" s="515" t="s">
        <v>249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">
        <f t="shared" si="7"/>
        <v>0</v>
      </c>
      <c r="AK57" s="83"/>
      <c r="AL57" s="83"/>
      <c r="AM57" s="84"/>
      <c r="AN57" s="80"/>
      <c r="AO57" s="80"/>
      <c r="AP57" s="80"/>
      <c r="AQ57" s="492"/>
      <c r="AR57" s="38">
        <f t="shared" si="8"/>
        <v>0</v>
      </c>
      <c r="AS57" s="7">
        <f t="shared" si="9"/>
        <v>0</v>
      </c>
      <c r="AT57" s="7">
        <f t="shared" si="10"/>
        <v>0</v>
      </c>
      <c r="AU57" s="8">
        <f t="shared" si="11"/>
        <v>0</v>
      </c>
    </row>
    <row r="58" spans="1:47" s="6" customFormat="1" x14ac:dyDescent="0.2">
      <c r="A58" s="237"/>
      <c r="B58" s="516" t="s">
        <v>220</v>
      </c>
      <c r="C58" s="515" t="s">
        <v>443</v>
      </c>
      <c r="D58" s="515" t="s">
        <v>250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">
        <f t="shared" si="7"/>
        <v>0</v>
      </c>
      <c r="AK58" s="46"/>
      <c r="AL58" s="83"/>
      <c r="AM58" s="84"/>
      <c r="AN58" s="80"/>
      <c r="AO58" s="80"/>
      <c r="AP58" s="75"/>
      <c r="AQ58" s="492"/>
      <c r="AR58" s="38">
        <f t="shared" si="8"/>
        <v>0</v>
      </c>
      <c r="AS58" s="7">
        <f t="shared" si="9"/>
        <v>0</v>
      </c>
      <c r="AT58" s="7">
        <f t="shared" si="10"/>
        <v>0</v>
      </c>
      <c r="AU58" s="8">
        <f t="shared" si="11"/>
        <v>0</v>
      </c>
    </row>
    <row r="59" spans="1:47" x14ac:dyDescent="0.2">
      <c r="A59" s="6"/>
      <c r="B59" s="514" t="s">
        <v>220</v>
      </c>
      <c r="C59" s="515" t="s">
        <v>444</v>
      </c>
      <c r="D59" s="515" t="s">
        <v>251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250"/>
      <c r="AE59" s="95"/>
      <c r="AF59" s="95"/>
      <c r="AG59" s="95"/>
      <c r="AH59" s="95"/>
      <c r="AI59" s="95"/>
      <c r="AJ59" s="9">
        <f t="shared" si="7"/>
        <v>0</v>
      </c>
      <c r="AK59" s="83"/>
      <c r="AL59" s="83"/>
      <c r="AM59" s="84"/>
      <c r="AN59" s="80"/>
      <c r="AO59" s="140"/>
      <c r="AP59" s="71"/>
      <c r="AQ59" s="493"/>
      <c r="AR59" s="38">
        <f t="shared" si="8"/>
        <v>0</v>
      </c>
      <c r="AS59" s="7">
        <f t="shared" si="9"/>
        <v>0</v>
      </c>
      <c r="AT59" s="7">
        <f t="shared" si="10"/>
        <v>0</v>
      </c>
      <c r="AU59" s="8">
        <f t="shared" si="11"/>
        <v>0</v>
      </c>
    </row>
    <row r="60" spans="1:47" s="6" customFormat="1" x14ac:dyDescent="0.2">
      <c r="A60" s="237"/>
      <c r="B60" s="514" t="s">
        <v>220</v>
      </c>
      <c r="C60" s="515" t="s">
        <v>445</v>
      </c>
      <c r="D60" s="515" t="s">
        <v>252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70"/>
      <c r="AE60" s="95"/>
      <c r="AF60" s="95"/>
      <c r="AG60" s="95"/>
      <c r="AH60" s="95"/>
      <c r="AI60" s="95"/>
      <c r="AJ60" s="9">
        <f t="shared" si="7"/>
        <v>0</v>
      </c>
      <c r="AK60" s="83"/>
      <c r="AL60" s="83"/>
      <c r="AM60" s="84"/>
      <c r="AN60" s="80"/>
      <c r="AO60" s="140"/>
      <c r="AP60" s="71"/>
      <c r="AQ60" s="493"/>
      <c r="AR60" s="38">
        <f t="shared" si="8"/>
        <v>0</v>
      </c>
      <c r="AS60" s="7">
        <f t="shared" si="9"/>
        <v>0</v>
      </c>
      <c r="AT60" s="7">
        <f t="shared" si="10"/>
        <v>0</v>
      </c>
      <c r="AU60" s="8">
        <f t="shared" si="11"/>
        <v>0</v>
      </c>
    </row>
    <row r="61" spans="1:47" s="6" customFormat="1" x14ac:dyDescent="0.2">
      <c r="A61" s="237"/>
      <c r="B61" s="514" t="s">
        <v>705</v>
      </c>
      <c r="C61" s="515" t="s">
        <v>706</v>
      </c>
      <c r="D61" s="515" t="s">
        <v>707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70"/>
      <c r="AE61" s="95"/>
      <c r="AF61" s="95"/>
      <c r="AG61" s="95"/>
      <c r="AH61" s="95"/>
      <c r="AI61" s="95"/>
      <c r="AJ61" s="9">
        <f t="shared" si="7"/>
        <v>0</v>
      </c>
      <c r="AK61" s="83"/>
      <c r="AL61" s="83"/>
      <c r="AM61" s="84"/>
      <c r="AN61" s="80"/>
      <c r="AO61" s="140"/>
      <c r="AP61" s="71"/>
      <c r="AQ61" s="493"/>
      <c r="AR61" s="38">
        <f t="shared" si="8"/>
        <v>0</v>
      </c>
      <c r="AS61" s="7">
        <f t="shared" si="9"/>
        <v>0</v>
      </c>
      <c r="AT61" s="7">
        <f t="shared" si="10"/>
        <v>0</v>
      </c>
      <c r="AU61" s="8">
        <f t="shared" si="11"/>
        <v>0</v>
      </c>
    </row>
    <row r="62" spans="1:47" s="6" customFormat="1" x14ac:dyDescent="0.2">
      <c r="B62" s="514" t="s">
        <v>221</v>
      </c>
      <c r="C62" s="515" t="s">
        <v>641</v>
      </c>
      <c r="D62" s="515" t="s">
        <v>433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">
        <f t="shared" si="7"/>
        <v>0</v>
      </c>
      <c r="AK62" s="83"/>
      <c r="AL62" s="83"/>
      <c r="AM62" s="84"/>
      <c r="AN62" s="83"/>
      <c r="AO62" s="80"/>
      <c r="AP62" s="71"/>
      <c r="AQ62" s="492"/>
      <c r="AR62" s="38">
        <f t="shared" si="8"/>
        <v>0</v>
      </c>
      <c r="AS62" s="7">
        <f t="shared" si="9"/>
        <v>0</v>
      </c>
      <c r="AT62" s="7">
        <f t="shared" si="10"/>
        <v>0</v>
      </c>
      <c r="AU62" s="8">
        <f t="shared" si="11"/>
        <v>0</v>
      </c>
    </row>
    <row r="63" spans="1:47" s="6" customFormat="1" x14ac:dyDescent="0.2">
      <c r="A63" s="237"/>
      <c r="B63" s="514" t="s">
        <v>708</v>
      </c>
      <c r="C63" s="515" t="s">
        <v>196</v>
      </c>
      <c r="D63" s="515" t="s">
        <v>253</v>
      </c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">
        <f t="shared" si="7"/>
        <v>0</v>
      </c>
      <c r="AK63" s="79"/>
      <c r="AL63" s="79"/>
      <c r="AM63" s="76"/>
      <c r="AN63" s="54"/>
      <c r="AO63" s="80"/>
      <c r="AP63" s="76"/>
      <c r="AQ63" s="492"/>
      <c r="AR63" s="38">
        <f t="shared" si="8"/>
        <v>0</v>
      </c>
      <c r="AS63" s="7">
        <f t="shared" si="9"/>
        <v>0</v>
      </c>
      <c r="AT63" s="7">
        <f t="shared" si="10"/>
        <v>0</v>
      </c>
      <c r="AU63" s="8">
        <f t="shared" si="11"/>
        <v>0</v>
      </c>
    </row>
    <row r="64" spans="1:47" x14ac:dyDescent="0.2">
      <c r="B64" s="514" t="s">
        <v>709</v>
      </c>
      <c r="C64" s="515" t="s">
        <v>137</v>
      </c>
      <c r="D64" s="515" t="s">
        <v>254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">
        <f t="shared" si="7"/>
        <v>0</v>
      </c>
      <c r="AK64" s="41"/>
      <c r="AL64" s="41"/>
      <c r="AM64" s="46"/>
      <c r="AN64" s="54"/>
      <c r="AO64" s="80"/>
      <c r="AP64" s="46"/>
      <c r="AQ64" s="494"/>
      <c r="AR64" s="38">
        <f t="shared" si="8"/>
        <v>0</v>
      </c>
      <c r="AS64" s="7">
        <f t="shared" si="9"/>
        <v>0</v>
      </c>
      <c r="AT64" s="7">
        <f t="shared" si="10"/>
        <v>0</v>
      </c>
      <c r="AU64" s="8">
        <f t="shared" si="11"/>
        <v>0</v>
      </c>
    </row>
    <row r="65" spans="1:47" s="6" customFormat="1" x14ac:dyDescent="0.2">
      <c r="B65" s="514" t="s">
        <v>709</v>
      </c>
      <c r="C65" s="515" t="s">
        <v>138</v>
      </c>
      <c r="D65" s="515" t="s">
        <v>255</v>
      </c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">
        <f t="shared" si="7"/>
        <v>0</v>
      </c>
      <c r="AK65" s="41"/>
      <c r="AL65" s="41"/>
      <c r="AM65" s="46"/>
      <c r="AN65" s="54"/>
      <c r="AO65" s="80"/>
      <c r="AP65" s="46"/>
      <c r="AQ65" s="494"/>
      <c r="AR65" s="38">
        <f t="shared" si="8"/>
        <v>0</v>
      </c>
      <c r="AS65" s="7">
        <f t="shared" si="9"/>
        <v>0</v>
      </c>
      <c r="AT65" s="7">
        <f t="shared" si="10"/>
        <v>0</v>
      </c>
      <c r="AU65" s="8">
        <f t="shared" si="11"/>
        <v>0</v>
      </c>
    </row>
    <row r="66" spans="1:47" s="6" customFormat="1" x14ac:dyDescent="0.2">
      <c r="B66" s="514" t="s">
        <v>709</v>
      </c>
      <c r="C66" s="515" t="s">
        <v>670</v>
      </c>
      <c r="D66" s="515" t="s">
        <v>710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">
        <f t="shared" si="7"/>
        <v>0</v>
      </c>
      <c r="AK66" s="41"/>
      <c r="AL66" s="41"/>
      <c r="AM66" s="46"/>
      <c r="AN66" s="54"/>
      <c r="AO66" s="80"/>
      <c r="AP66" s="46"/>
      <c r="AQ66" s="494"/>
      <c r="AR66" s="38">
        <f t="shared" si="8"/>
        <v>0</v>
      </c>
      <c r="AS66" s="7">
        <f t="shared" si="9"/>
        <v>0</v>
      </c>
      <c r="AT66" s="7">
        <f t="shared" si="10"/>
        <v>0</v>
      </c>
      <c r="AU66" s="8">
        <f t="shared" si="11"/>
        <v>0</v>
      </c>
    </row>
    <row r="67" spans="1:47" s="6" customFormat="1" x14ac:dyDescent="0.2">
      <c r="A67" s="237"/>
      <c r="B67" s="514" t="s">
        <v>711</v>
      </c>
      <c r="C67" s="515" t="s">
        <v>446</v>
      </c>
      <c r="D67" s="515" t="s">
        <v>256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">
        <f t="shared" si="7"/>
        <v>0</v>
      </c>
      <c r="AK67" s="41"/>
      <c r="AL67" s="41"/>
      <c r="AM67" s="46"/>
      <c r="AN67" s="54"/>
      <c r="AO67" s="80"/>
      <c r="AP67" s="46"/>
      <c r="AQ67" s="494"/>
      <c r="AR67" s="38">
        <f t="shared" si="8"/>
        <v>0</v>
      </c>
      <c r="AS67" s="7">
        <f t="shared" si="9"/>
        <v>0</v>
      </c>
      <c r="AT67" s="7">
        <f t="shared" si="10"/>
        <v>0</v>
      </c>
      <c r="AU67" s="8">
        <f t="shared" si="11"/>
        <v>0</v>
      </c>
    </row>
    <row r="68" spans="1:47" x14ac:dyDescent="0.2">
      <c r="B68" s="514" t="s">
        <v>222</v>
      </c>
      <c r="C68" s="515" t="s">
        <v>446</v>
      </c>
      <c r="D68" s="515" t="s">
        <v>257</v>
      </c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">
        <f t="shared" si="7"/>
        <v>0</v>
      </c>
      <c r="AK68" s="41"/>
      <c r="AL68" s="41"/>
      <c r="AM68" s="46"/>
      <c r="AN68" s="54"/>
      <c r="AO68" s="80"/>
      <c r="AP68" s="46"/>
      <c r="AQ68" s="494"/>
      <c r="AR68" s="38">
        <f t="shared" si="8"/>
        <v>0</v>
      </c>
      <c r="AS68" s="7">
        <f t="shared" si="9"/>
        <v>0</v>
      </c>
      <c r="AT68" s="7">
        <f t="shared" si="10"/>
        <v>0</v>
      </c>
      <c r="AU68" s="8">
        <f t="shared" si="11"/>
        <v>0</v>
      </c>
    </row>
    <row r="69" spans="1:47" s="6" customFormat="1" x14ac:dyDescent="0.2">
      <c r="B69" s="514" t="s">
        <v>711</v>
      </c>
      <c r="C69" s="515" t="s">
        <v>447</v>
      </c>
      <c r="D69" s="515" t="s">
        <v>258</v>
      </c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">
        <f t="shared" si="7"/>
        <v>0</v>
      </c>
      <c r="AK69" s="41"/>
      <c r="AL69" s="41"/>
      <c r="AM69" s="46"/>
      <c r="AN69" s="54"/>
      <c r="AO69" s="80"/>
      <c r="AP69" s="46"/>
      <c r="AQ69" s="494"/>
      <c r="AR69" s="38">
        <f t="shared" si="8"/>
        <v>0</v>
      </c>
      <c r="AS69" s="7">
        <f t="shared" si="9"/>
        <v>0</v>
      </c>
      <c r="AT69" s="7">
        <f t="shared" si="10"/>
        <v>0</v>
      </c>
      <c r="AU69" s="8">
        <f t="shared" si="11"/>
        <v>0</v>
      </c>
    </row>
    <row r="70" spans="1:47" s="6" customFormat="1" x14ac:dyDescent="0.2">
      <c r="A70" s="237"/>
      <c r="B70" s="514" t="s">
        <v>222</v>
      </c>
      <c r="C70" s="515" t="s">
        <v>448</v>
      </c>
      <c r="D70" s="515" t="s">
        <v>259</v>
      </c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">
        <f t="shared" si="7"/>
        <v>0</v>
      </c>
      <c r="AK70" s="41"/>
      <c r="AL70" s="41"/>
      <c r="AM70" s="46"/>
      <c r="AN70" s="54"/>
      <c r="AO70" s="80"/>
      <c r="AP70" s="46"/>
      <c r="AQ70" s="494"/>
      <c r="AR70" s="38">
        <f t="shared" si="8"/>
        <v>0</v>
      </c>
      <c r="AS70" s="7">
        <f t="shared" si="9"/>
        <v>0</v>
      </c>
      <c r="AT70" s="7">
        <f t="shared" si="10"/>
        <v>0</v>
      </c>
      <c r="AU70" s="8">
        <f t="shared" si="11"/>
        <v>0</v>
      </c>
    </row>
    <row r="71" spans="1:47" s="6" customFormat="1" x14ac:dyDescent="0.2">
      <c r="A71" s="237"/>
      <c r="B71" s="514" t="s">
        <v>222</v>
      </c>
      <c r="C71" s="515" t="s">
        <v>449</v>
      </c>
      <c r="D71" s="515" t="s">
        <v>260</v>
      </c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">
        <f t="shared" si="7"/>
        <v>0</v>
      </c>
      <c r="AK71" s="41"/>
      <c r="AL71" s="41"/>
      <c r="AM71" s="46"/>
      <c r="AN71" s="54"/>
      <c r="AO71" s="80"/>
      <c r="AP71" s="46"/>
      <c r="AQ71" s="494"/>
      <c r="AR71" s="38">
        <f t="shared" si="8"/>
        <v>0</v>
      </c>
      <c r="AS71" s="7">
        <f t="shared" si="9"/>
        <v>0</v>
      </c>
      <c r="AT71" s="7">
        <f t="shared" si="10"/>
        <v>0</v>
      </c>
      <c r="AU71" s="8">
        <f t="shared" si="11"/>
        <v>0</v>
      </c>
    </row>
    <row r="72" spans="1:47" s="6" customFormat="1" x14ac:dyDescent="0.2">
      <c r="B72" s="514" t="s">
        <v>711</v>
      </c>
      <c r="C72" s="515" t="s">
        <v>713</v>
      </c>
      <c r="D72" s="515" t="s">
        <v>712</v>
      </c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">
        <f t="shared" si="7"/>
        <v>0</v>
      </c>
      <c r="AK72" s="41"/>
      <c r="AL72" s="41"/>
      <c r="AM72" s="46"/>
      <c r="AN72" s="54"/>
      <c r="AO72" s="80"/>
      <c r="AP72" s="46"/>
      <c r="AQ72" s="494"/>
      <c r="AR72" s="38">
        <f t="shared" ref="AR72:AR135" si="12">SUM(AK72:AQ72)</f>
        <v>0</v>
      </c>
      <c r="AS72" s="7">
        <f t="shared" ref="AS72:AS135" si="13">SUM(AJ72,AR72)</f>
        <v>0</v>
      </c>
      <c r="AT72" s="7">
        <f t="shared" si="10"/>
        <v>0</v>
      </c>
      <c r="AU72" s="8">
        <f t="shared" si="11"/>
        <v>0</v>
      </c>
    </row>
    <row r="73" spans="1:47" s="6" customFormat="1" x14ac:dyDescent="0.2">
      <c r="A73" s="237"/>
      <c r="B73" s="514" t="s">
        <v>223</v>
      </c>
      <c r="C73" s="515" t="s">
        <v>618</v>
      </c>
      <c r="D73" s="515" t="s">
        <v>714</v>
      </c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">
        <f t="shared" si="7"/>
        <v>0</v>
      </c>
      <c r="AK73" s="41"/>
      <c r="AL73" s="41"/>
      <c r="AM73" s="46"/>
      <c r="AN73" s="54"/>
      <c r="AO73" s="80"/>
      <c r="AP73" s="46"/>
      <c r="AQ73" s="494"/>
      <c r="AR73" s="38">
        <f t="shared" si="12"/>
        <v>0</v>
      </c>
      <c r="AS73" s="7">
        <f t="shared" si="13"/>
        <v>0</v>
      </c>
      <c r="AT73" s="7">
        <f t="shared" si="10"/>
        <v>0</v>
      </c>
      <c r="AU73" s="8">
        <f t="shared" si="11"/>
        <v>0</v>
      </c>
    </row>
    <row r="74" spans="1:47" s="6" customFormat="1" x14ac:dyDescent="0.2">
      <c r="A74" s="237"/>
      <c r="B74" s="514" t="s">
        <v>223</v>
      </c>
      <c r="C74" s="515" t="s">
        <v>451</v>
      </c>
      <c r="D74" s="515" t="s">
        <v>264</v>
      </c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">
        <f t="shared" si="7"/>
        <v>0</v>
      </c>
      <c r="AK74" s="41"/>
      <c r="AL74" s="41"/>
      <c r="AM74" s="46"/>
      <c r="AN74" s="54"/>
      <c r="AO74" s="80"/>
      <c r="AP74" s="46"/>
      <c r="AQ74" s="494"/>
      <c r="AR74" s="38">
        <f t="shared" si="12"/>
        <v>0</v>
      </c>
      <c r="AS74" s="7">
        <f t="shared" si="13"/>
        <v>0</v>
      </c>
      <c r="AT74" s="7">
        <f t="shared" si="10"/>
        <v>0</v>
      </c>
      <c r="AU74" s="8">
        <f t="shared" si="11"/>
        <v>0</v>
      </c>
    </row>
    <row r="75" spans="1:47" s="6" customFormat="1" x14ac:dyDescent="0.2">
      <c r="A75" s="237"/>
      <c r="B75" s="516" t="s">
        <v>223</v>
      </c>
      <c r="C75" s="515" t="s">
        <v>129</v>
      </c>
      <c r="D75" s="515" t="s">
        <v>267</v>
      </c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">
        <f t="shared" si="7"/>
        <v>0</v>
      </c>
      <c r="AK75" s="41"/>
      <c r="AL75" s="41"/>
      <c r="AM75" s="46"/>
      <c r="AN75" s="54"/>
      <c r="AO75" s="80"/>
      <c r="AP75" s="46"/>
      <c r="AQ75" s="494"/>
      <c r="AR75" s="38">
        <f t="shared" si="12"/>
        <v>0</v>
      </c>
      <c r="AS75" s="7">
        <f t="shared" si="13"/>
        <v>0</v>
      </c>
      <c r="AT75" s="7">
        <f t="shared" si="10"/>
        <v>0</v>
      </c>
      <c r="AU75" s="8">
        <f t="shared" si="11"/>
        <v>0</v>
      </c>
    </row>
    <row r="76" spans="1:47" s="6" customFormat="1" x14ac:dyDescent="0.2">
      <c r="A76" s="237"/>
      <c r="B76" s="514" t="s">
        <v>715</v>
      </c>
      <c r="C76" s="515" t="s">
        <v>716</v>
      </c>
      <c r="D76" s="515" t="s">
        <v>717</v>
      </c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">
        <f t="shared" si="7"/>
        <v>0</v>
      </c>
      <c r="AK76" s="41"/>
      <c r="AL76" s="41"/>
      <c r="AM76" s="46"/>
      <c r="AN76" s="54"/>
      <c r="AO76" s="80"/>
      <c r="AP76" s="46"/>
      <c r="AQ76" s="494"/>
      <c r="AR76" s="38">
        <f t="shared" si="12"/>
        <v>0</v>
      </c>
      <c r="AS76" s="7">
        <f t="shared" si="13"/>
        <v>0</v>
      </c>
      <c r="AT76" s="7">
        <f t="shared" si="10"/>
        <v>0</v>
      </c>
      <c r="AU76" s="8">
        <f t="shared" si="11"/>
        <v>0</v>
      </c>
    </row>
    <row r="77" spans="1:47" s="6" customFormat="1" x14ac:dyDescent="0.2">
      <c r="A77" s="237"/>
      <c r="B77" s="514" t="s">
        <v>718</v>
      </c>
      <c r="C77" s="515" t="s">
        <v>719</v>
      </c>
      <c r="D77" s="515" t="s">
        <v>720</v>
      </c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">
        <f t="shared" si="7"/>
        <v>0</v>
      </c>
      <c r="AK77" s="41"/>
      <c r="AL77" s="41"/>
      <c r="AM77" s="46"/>
      <c r="AN77" s="54"/>
      <c r="AO77" s="80"/>
      <c r="AP77" s="46"/>
      <c r="AQ77" s="494"/>
      <c r="AR77" s="38">
        <f t="shared" si="12"/>
        <v>0</v>
      </c>
      <c r="AS77" s="7">
        <f t="shared" si="13"/>
        <v>0</v>
      </c>
      <c r="AT77" s="7">
        <f t="shared" si="10"/>
        <v>0</v>
      </c>
      <c r="AU77" s="8">
        <f t="shared" si="11"/>
        <v>0</v>
      </c>
    </row>
    <row r="78" spans="1:47" s="6" customFormat="1" x14ac:dyDescent="0.2">
      <c r="A78" s="237"/>
      <c r="B78" s="514" t="s">
        <v>718</v>
      </c>
      <c r="C78" s="515" t="s">
        <v>721</v>
      </c>
      <c r="D78" s="515" t="s">
        <v>722</v>
      </c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">
        <f t="shared" si="7"/>
        <v>0</v>
      </c>
      <c r="AK78" s="41"/>
      <c r="AL78" s="41"/>
      <c r="AM78" s="46"/>
      <c r="AN78" s="54"/>
      <c r="AO78" s="80"/>
      <c r="AP78" s="46"/>
      <c r="AQ78" s="494"/>
      <c r="AR78" s="38">
        <f t="shared" si="12"/>
        <v>0</v>
      </c>
      <c r="AS78" s="7">
        <f t="shared" si="13"/>
        <v>0</v>
      </c>
      <c r="AT78" s="7">
        <f t="shared" si="10"/>
        <v>0</v>
      </c>
      <c r="AU78" s="8">
        <f t="shared" si="11"/>
        <v>0</v>
      </c>
    </row>
    <row r="79" spans="1:47" s="6" customFormat="1" x14ac:dyDescent="0.2">
      <c r="A79" s="237"/>
      <c r="B79" s="514" t="s">
        <v>718</v>
      </c>
      <c r="C79" s="515" t="s">
        <v>724</v>
      </c>
      <c r="D79" s="515" t="s">
        <v>723</v>
      </c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">
        <f t="shared" si="7"/>
        <v>0</v>
      </c>
      <c r="AK79" s="41"/>
      <c r="AL79" s="41"/>
      <c r="AM79" s="46"/>
      <c r="AN79" s="54"/>
      <c r="AO79" s="80"/>
      <c r="AP79" s="46"/>
      <c r="AQ79" s="494"/>
      <c r="AR79" s="38">
        <f t="shared" si="12"/>
        <v>0</v>
      </c>
      <c r="AS79" s="7">
        <f t="shared" si="13"/>
        <v>0</v>
      </c>
      <c r="AT79" s="7">
        <f t="shared" si="10"/>
        <v>0</v>
      </c>
      <c r="AU79" s="8">
        <f t="shared" si="11"/>
        <v>0</v>
      </c>
    </row>
    <row r="80" spans="1:47" s="6" customFormat="1" x14ac:dyDescent="0.2">
      <c r="A80" s="237"/>
      <c r="B80" s="514" t="s">
        <v>727</v>
      </c>
      <c r="C80" s="515" t="s">
        <v>726</v>
      </c>
      <c r="D80" s="515" t="s">
        <v>725</v>
      </c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">
        <f t="shared" si="7"/>
        <v>0</v>
      </c>
      <c r="AK80" s="41"/>
      <c r="AL80" s="41"/>
      <c r="AM80" s="46"/>
      <c r="AN80" s="54"/>
      <c r="AO80" s="80"/>
      <c r="AP80" s="46"/>
      <c r="AQ80" s="494"/>
      <c r="AR80" s="38">
        <f t="shared" si="12"/>
        <v>0</v>
      </c>
      <c r="AS80" s="7">
        <f t="shared" si="13"/>
        <v>0</v>
      </c>
      <c r="AT80" s="7">
        <f t="shared" si="10"/>
        <v>0</v>
      </c>
      <c r="AU80" s="8">
        <f t="shared" si="11"/>
        <v>0</v>
      </c>
    </row>
    <row r="81" spans="1:47" s="6" customFormat="1" x14ac:dyDescent="0.2">
      <c r="A81" s="237"/>
      <c r="B81" s="514" t="s">
        <v>718</v>
      </c>
      <c r="C81" s="515" t="s">
        <v>728</v>
      </c>
      <c r="D81" s="515" t="s">
        <v>730</v>
      </c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">
        <f t="shared" si="7"/>
        <v>0</v>
      </c>
      <c r="AK81" s="41"/>
      <c r="AL81" s="41"/>
      <c r="AM81" s="46"/>
      <c r="AN81" s="54"/>
      <c r="AO81" s="80"/>
      <c r="AP81" s="46"/>
      <c r="AQ81" s="494"/>
      <c r="AR81" s="38">
        <f t="shared" si="12"/>
        <v>0</v>
      </c>
      <c r="AS81" s="7">
        <f t="shared" si="13"/>
        <v>0</v>
      </c>
      <c r="AT81" s="7">
        <f t="shared" si="10"/>
        <v>0</v>
      </c>
      <c r="AU81" s="8">
        <f t="shared" si="11"/>
        <v>0</v>
      </c>
    </row>
    <row r="82" spans="1:47" s="6" customFormat="1" x14ac:dyDescent="0.2">
      <c r="A82" s="237"/>
      <c r="B82" s="514" t="s">
        <v>718</v>
      </c>
      <c r="C82" s="515" t="s">
        <v>729</v>
      </c>
      <c r="D82" s="515" t="s">
        <v>731</v>
      </c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">
        <f t="shared" si="7"/>
        <v>0</v>
      </c>
      <c r="AK82" s="41"/>
      <c r="AL82" s="41"/>
      <c r="AM82" s="46"/>
      <c r="AN82" s="54"/>
      <c r="AO82" s="80"/>
      <c r="AP82" s="46"/>
      <c r="AQ82" s="494"/>
      <c r="AR82" s="38">
        <f t="shared" si="12"/>
        <v>0</v>
      </c>
      <c r="AS82" s="7">
        <f t="shared" si="13"/>
        <v>0</v>
      </c>
      <c r="AT82" s="7">
        <f t="shared" si="10"/>
        <v>0</v>
      </c>
      <c r="AU82" s="8">
        <f t="shared" si="11"/>
        <v>0</v>
      </c>
    </row>
    <row r="83" spans="1:47" s="6" customFormat="1" x14ac:dyDescent="0.2">
      <c r="A83" s="237"/>
      <c r="B83" s="514" t="s">
        <v>718</v>
      </c>
      <c r="C83" s="515" t="s">
        <v>733</v>
      </c>
      <c r="D83" s="515" t="s">
        <v>732</v>
      </c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">
        <f t="shared" si="7"/>
        <v>0</v>
      </c>
      <c r="AK83" s="41"/>
      <c r="AL83" s="41"/>
      <c r="AM83" s="46"/>
      <c r="AN83" s="54"/>
      <c r="AO83" s="80"/>
      <c r="AP83" s="46"/>
      <c r="AQ83" s="494"/>
      <c r="AR83" s="38">
        <f t="shared" si="12"/>
        <v>0</v>
      </c>
      <c r="AS83" s="7">
        <f t="shared" si="13"/>
        <v>0</v>
      </c>
      <c r="AT83" s="7">
        <f t="shared" si="10"/>
        <v>0</v>
      </c>
      <c r="AU83" s="8">
        <f t="shared" si="11"/>
        <v>0</v>
      </c>
    </row>
    <row r="84" spans="1:47" s="6" customFormat="1" x14ac:dyDescent="0.2">
      <c r="A84" s="237"/>
      <c r="B84" s="514" t="s">
        <v>718</v>
      </c>
      <c r="C84" s="515" t="s">
        <v>453</v>
      </c>
      <c r="D84" s="515" t="s">
        <v>734</v>
      </c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">
        <f t="shared" si="7"/>
        <v>0</v>
      </c>
      <c r="AK84" s="41"/>
      <c r="AL84" s="41"/>
      <c r="AM84" s="46"/>
      <c r="AN84" s="54"/>
      <c r="AO84" s="80"/>
      <c r="AP84" s="46"/>
      <c r="AQ84" s="494"/>
      <c r="AR84" s="38">
        <f t="shared" si="12"/>
        <v>0</v>
      </c>
      <c r="AS84" s="7">
        <f t="shared" si="13"/>
        <v>0</v>
      </c>
      <c r="AT84" s="7">
        <f t="shared" si="10"/>
        <v>0</v>
      </c>
      <c r="AU84" s="8">
        <f t="shared" si="11"/>
        <v>0</v>
      </c>
    </row>
    <row r="85" spans="1:47" s="6" customFormat="1" x14ac:dyDescent="0.2">
      <c r="A85" s="237"/>
      <c r="B85" s="514" t="s">
        <v>718</v>
      </c>
      <c r="C85" s="515" t="s">
        <v>452</v>
      </c>
      <c r="D85" s="515" t="s">
        <v>265</v>
      </c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">
        <f t="shared" si="7"/>
        <v>0</v>
      </c>
      <c r="AK85" s="41"/>
      <c r="AL85" s="41"/>
      <c r="AM85" s="46"/>
      <c r="AN85" s="54"/>
      <c r="AO85" s="80"/>
      <c r="AP85" s="46"/>
      <c r="AQ85" s="494"/>
      <c r="AR85" s="38">
        <f t="shared" si="12"/>
        <v>0</v>
      </c>
      <c r="AS85" s="7">
        <f t="shared" si="13"/>
        <v>0</v>
      </c>
      <c r="AT85" s="7">
        <f t="shared" si="10"/>
        <v>0</v>
      </c>
      <c r="AU85" s="8">
        <f t="shared" si="11"/>
        <v>0</v>
      </c>
    </row>
    <row r="86" spans="1:47" s="6" customFormat="1" x14ac:dyDescent="0.2">
      <c r="A86" s="237"/>
      <c r="B86" s="514" t="s">
        <v>727</v>
      </c>
      <c r="C86" s="515" t="s">
        <v>652</v>
      </c>
      <c r="D86" s="515" t="s">
        <v>735</v>
      </c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">
        <f t="shared" si="7"/>
        <v>0</v>
      </c>
      <c r="AK86" s="41"/>
      <c r="AL86" s="41"/>
      <c r="AM86" s="46"/>
      <c r="AN86" s="54"/>
      <c r="AO86" s="80"/>
      <c r="AP86" s="46"/>
      <c r="AQ86" s="494"/>
      <c r="AR86" s="38">
        <f t="shared" si="12"/>
        <v>0</v>
      </c>
      <c r="AS86" s="7">
        <f t="shared" si="13"/>
        <v>0</v>
      </c>
      <c r="AT86" s="7">
        <f t="shared" si="10"/>
        <v>0</v>
      </c>
      <c r="AU86" s="8">
        <f t="shared" si="11"/>
        <v>0</v>
      </c>
    </row>
    <row r="87" spans="1:47" s="6" customFormat="1" x14ac:dyDescent="0.2">
      <c r="B87" s="514" t="s">
        <v>718</v>
      </c>
      <c r="C87" s="515" t="s">
        <v>450</v>
      </c>
      <c r="D87" s="515" t="s">
        <v>262</v>
      </c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">
        <f t="shared" si="7"/>
        <v>0</v>
      </c>
      <c r="AK87" s="41"/>
      <c r="AL87" s="41"/>
      <c r="AM87" s="46"/>
      <c r="AN87" s="54"/>
      <c r="AO87" s="80"/>
      <c r="AP87" s="46"/>
      <c r="AQ87" s="494"/>
      <c r="AR87" s="38">
        <f t="shared" si="12"/>
        <v>0</v>
      </c>
      <c r="AS87" s="7">
        <f t="shared" si="13"/>
        <v>0</v>
      </c>
      <c r="AT87" s="7">
        <f t="shared" si="10"/>
        <v>0</v>
      </c>
      <c r="AU87" s="8">
        <f t="shared" si="11"/>
        <v>0</v>
      </c>
    </row>
    <row r="88" spans="1:47" s="6" customFormat="1" x14ac:dyDescent="0.2">
      <c r="A88" s="237"/>
      <c r="B88" s="514" t="s">
        <v>718</v>
      </c>
      <c r="C88" s="515" t="s">
        <v>139</v>
      </c>
      <c r="D88" s="515" t="s">
        <v>263</v>
      </c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">
        <f t="shared" si="7"/>
        <v>0</v>
      </c>
      <c r="AK88" s="91"/>
      <c r="AL88" s="41"/>
      <c r="AM88" s="78"/>
      <c r="AN88" s="54"/>
      <c r="AO88" s="80"/>
      <c r="AP88" s="46"/>
      <c r="AQ88" s="494"/>
      <c r="AR88" s="38">
        <f t="shared" si="12"/>
        <v>0</v>
      </c>
      <c r="AS88" s="7">
        <f t="shared" si="13"/>
        <v>0</v>
      </c>
      <c r="AT88" s="7">
        <f t="shared" si="10"/>
        <v>0</v>
      </c>
      <c r="AU88" s="8">
        <f t="shared" si="11"/>
        <v>0</v>
      </c>
    </row>
    <row r="89" spans="1:47" s="6" customFormat="1" x14ac:dyDescent="0.2">
      <c r="B89" s="516" t="s">
        <v>224</v>
      </c>
      <c r="C89" s="515" t="s">
        <v>110</v>
      </c>
      <c r="D89" s="515" t="s">
        <v>268</v>
      </c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">
        <f t="shared" ref="AJ89:AJ129" si="14">SUMPRODUCT($E$2:$AH$2,E89:AH89)</f>
        <v>0</v>
      </c>
      <c r="AK89" s="91"/>
      <c r="AL89" s="41"/>
      <c r="AM89" s="46"/>
      <c r="AN89" s="54"/>
      <c r="AO89" s="80"/>
      <c r="AP89" s="46"/>
      <c r="AQ89" s="495"/>
      <c r="AR89" s="38">
        <f t="shared" si="12"/>
        <v>0</v>
      </c>
      <c r="AS89" s="7">
        <f t="shared" si="13"/>
        <v>0</v>
      </c>
      <c r="AT89" s="7">
        <f t="shared" ref="AT89:AT132" si="15">TRUNC(AS89*10%,0)</f>
        <v>0</v>
      </c>
      <c r="AU89" s="8">
        <f t="shared" si="11"/>
        <v>0</v>
      </c>
    </row>
    <row r="90" spans="1:47" s="6" customFormat="1" x14ac:dyDescent="0.2">
      <c r="A90" s="237"/>
      <c r="B90" s="105" t="s">
        <v>122</v>
      </c>
      <c r="C90" s="104" t="s">
        <v>774</v>
      </c>
      <c r="D90" s="104" t="s">
        <v>775</v>
      </c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">
        <f t="shared" si="14"/>
        <v>0</v>
      </c>
      <c r="AK90" s="41"/>
      <c r="AL90" s="41"/>
      <c r="AM90" s="446"/>
      <c r="AN90" s="447"/>
      <c r="AO90" s="448"/>
      <c r="AP90" s="46"/>
      <c r="AQ90" s="494"/>
      <c r="AR90" s="38">
        <f t="shared" si="12"/>
        <v>0</v>
      </c>
      <c r="AS90" s="7">
        <f t="shared" si="13"/>
        <v>0</v>
      </c>
      <c r="AT90" s="7">
        <f t="shared" si="15"/>
        <v>0</v>
      </c>
      <c r="AU90" s="8">
        <f t="shared" ref="AU90:AU148" si="16">AS90+AT90</f>
        <v>0</v>
      </c>
    </row>
    <row r="91" spans="1:47" x14ac:dyDescent="0.2">
      <c r="B91" s="105" t="s">
        <v>225</v>
      </c>
      <c r="C91" s="104" t="s">
        <v>455</v>
      </c>
      <c r="D91" s="104" t="s">
        <v>269</v>
      </c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">
        <f t="shared" si="14"/>
        <v>0</v>
      </c>
      <c r="AK91" s="41"/>
      <c r="AL91" s="41"/>
      <c r="AM91" s="46"/>
      <c r="AN91" s="54"/>
      <c r="AO91" s="83"/>
      <c r="AP91" s="46"/>
      <c r="AQ91" s="496"/>
      <c r="AR91" s="38">
        <f t="shared" si="12"/>
        <v>0</v>
      </c>
      <c r="AS91" s="7">
        <f t="shared" si="13"/>
        <v>0</v>
      </c>
      <c r="AT91" s="7">
        <f t="shared" si="15"/>
        <v>0</v>
      </c>
      <c r="AU91" s="8">
        <f t="shared" si="16"/>
        <v>0</v>
      </c>
    </row>
    <row r="92" spans="1:47" x14ac:dyDescent="0.2">
      <c r="B92" s="105" t="s">
        <v>225</v>
      </c>
      <c r="C92" s="104" t="s">
        <v>456</v>
      </c>
      <c r="D92" s="104" t="s">
        <v>270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">
        <f t="shared" si="14"/>
        <v>0</v>
      </c>
      <c r="AK92" s="41"/>
      <c r="AL92" s="41"/>
      <c r="AM92" s="46"/>
      <c r="AN92" s="54"/>
      <c r="AO92" s="83"/>
      <c r="AP92" s="46"/>
      <c r="AQ92" s="494"/>
      <c r="AR92" s="38">
        <f t="shared" si="12"/>
        <v>0</v>
      </c>
      <c r="AS92" s="7">
        <f t="shared" si="13"/>
        <v>0</v>
      </c>
      <c r="AT92" s="7">
        <f t="shared" si="15"/>
        <v>0</v>
      </c>
      <c r="AU92" s="8">
        <f t="shared" si="16"/>
        <v>0</v>
      </c>
    </row>
    <row r="93" spans="1:47" x14ac:dyDescent="0.2">
      <c r="A93" s="6"/>
      <c r="B93" s="105" t="s">
        <v>225</v>
      </c>
      <c r="C93" s="104" t="s">
        <v>176</v>
      </c>
      <c r="D93" s="104" t="s">
        <v>271</v>
      </c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">
        <f t="shared" si="14"/>
        <v>0</v>
      </c>
      <c r="AK93" s="41"/>
      <c r="AL93" s="41"/>
      <c r="AM93" s="46"/>
      <c r="AN93" s="54"/>
      <c r="AO93" s="83"/>
      <c r="AP93" s="46"/>
      <c r="AQ93" s="496"/>
      <c r="AR93" s="38">
        <f t="shared" si="12"/>
        <v>0</v>
      </c>
      <c r="AS93" s="7">
        <f t="shared" si="13"/>
        <v>0</v>
      </c>
      <c r="AT93" s="7">
        <f t="shared" si="15"/>
        <v>0</v>
      </c>
      <c r="AU93" s="8">
        <f t="shared" si="16"/>
        <v>0</v>
      </c>
    </row>
    <row r="94" spans="1:47" s="6" customFormat="1" x14ac:dyDescent="0.2">
      <c r="A94" s="237"/>
      <c r="B94" s="105" t="s">
        <v>225</v>
      </c>
      <c r="C94" s="104" t="s">
        <v>457</v>
      </c>
      <c r="D94" s="104" t="s">
        <v>272</v>
      </c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">
        <f t="shared" si="14"/>
        <v>0</v>
      </c>
      <c r="AK94" s="41"/>
      <c r="AL94" s="41"/>
      <c r="AM94" s="46"/>
      <c r="AN94" s="54"/>
      <c r="AO94" s="83"/>
      <c r="AP94" s="46"/>
      <c r="AQ94" s="494"/>
      <c r="AR94" s="38">
        <f t="shared" si="12"/>
        <v>0</v>
      </c>
      <c r="AS94" s="7">
        <f t="shared" si="13"/>
        <v>0</v>
      </c>
      <c r="AT94" s="7">
        <f t="shared" si="15"/>
        <v>0</v>
      </c>
      <c r="AU94" s="8">
        <f t="shared" si="16"/>
        <v>0</v>
      </c>
    </row>
    <row r="95" spans="1:47" x14ac:dyDescent="0.2">
      <c r="B95" s="31" t="s">
        <v>202</v>
      </c>
      <c r="C95" s="32" t="s">
        <v>115</v>
      </c>
      <c r="D95" s="32" t="s">
        <v>273</v>
      </c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">
        <f t="shared" si="14"/>
        <v>0</v>
      </c>
      <c r="AK95" s="41"/>
      <c r="AL95" s="41"/>
      <c r="AM95" s="46"/>
      <c r="AN95" s="46"/>
      <c r="AO95" s="80"/>
      <c r="AP95" s="46"/>
      <c r="AQ95" s="494"/>
      <c r="AR95" s="38">
        <f t="shared" si="12"/>
        <v>0</v>
      </c>
      <c r="AS95" s="7">
        <f t="shared" si="13"/>
        <v>0</v>
      </c>
      <c r="AT95" s="7">
        <f t="shared" si="15"/>
        <v>0</v>
      </c>
      <c r="AU95" s="8">
        <f t="shared" si="16"/>
        <v>0</v>
      </c>
    </row>
    <row r="96" spans="1:47" s="6" customFormat="1" x14ac:dyDescent="0.2">
      <c r="A96" s="237"/>
      <c r="B96" s="31" t="s">
        <v>202</v>
      </c>
      <c r="C96" s="32" t="s">
        <v>458</v>
      </c>
      <c r="D96" s="32" t="s">
        <v>274</v>
      </c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">
        <f t="shared" si="14"/>
        <v>0</v>
      </c>
      <c r="AK96" s="41"/>
      <c r="AL96" s="41"/>
      <c r="AM96" s="46"/>
      <c r="AN96" s="54"/>
      <c r="AO96" s="80"/>
      <c r="AP96" s="46"/>
      <c r="AQ96" s="494"/>
      <c r="AR96" s="38">
        <f t="shared" si="12"/>
        <v>0</v>
      </c>
      <c r="AS96" s="7">
        <f t="shared" si="13"/>
        <v>0</v>
      </c>
      <c r="AT96" s="7">
        <f t="shared" si="15"/>
        <v>0</v>
      </c>
      <c r="AU96" s="8">
        <f t="shared" si="16"/>
        <v>0</v>
      </c>
    </row>
    <row r="97" spans="1:47" s="6" customFormat="1" x14ac:dyDescent="0.2">
      <c r="A97" s="237"/>
      <c r="B97" s="31" t="s">
        <v>225</v>
      </c>
      <c r="C97" s="32" t="s">
        <v>176</v>
      </c>
      <c r="D97" s="32" t="s">
        <v>271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">
        <f t="shared" si="14"/>
        <v>0</v>
      </c>
      <c r="AK97" s="41"/>
      <c r="AL97" s="41"/>
      <c r="AM97" s="46"/>
      <c r="AN97" s="54"/>
      <c r="AO97" s="80"/>
      <c r="AP97" s="46"/>
      <c r="AQ97" s="494"/>
      <c r="AR97" s="38">
        <f t="shared" si="12"/>
        <v>0</v>
      </c>
      <c r="AS97" s="7">
        <f t="shared" si="13"/>
        <v>0</v>
      </c>
      <c r="AT97" s="7">
        <f t="shared" si="15"/>
        <v>0</v>
      </c>
      <c r="AU97" s="8">
        <f t="shared" si="16"/>
        <v>0</v>
      </c>
    </row>
    <row r="98" spans="1:47" x14ac:dyDescent="0.2">
      <c r="A98" s="6"/>
      <c r="B98" s="31" t="s">
        <v>225</v>
      </c>
      <c r="C98" s="32" t="s">
        <v>125</v>
      </c>
      <c r="D98" s="32" t="s">
        <v>275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>
        <v>1</v>
      </c>
      <c r="AB98" s="95"/>
      <c r="AC98" s="95"/>
      <c r="AD98" s="95"/>
      <c r="AE98" s="95"/>
      <c r="AF98" s="95"/>
      <c r="AG98" s="95"/>
      <c r="AH98" s="95"/>
      <c r="AI98" s="95"/>
      <c r="AJ98" s="9">
        <f t="shared" si="14"/>
        <v>790</v>
      </c>
      <c r="AK98" s="41"/>
      <c r="AL98" s="41"/>
      <c r="AM98" s="46"/>
      <c r="AN98" s="46"/>
      <c r="AO98" s="80"/>
      <c r="AP98" s="46"/>
      <c r="AQ98" s="494"/>
      <c r="AR98" s="38">
        <f t="shared" si="12"/>
        <v>0</v>
      </c>
      <c r="AS98" s="7">
        <f t="shared" si="13"/>
        <v>790</v>
      </c>
      <c r="AT98" s="7">
        <f t="shared" si="15"/>
        <v>79</v>
      </c>
      <c r="AU98" s="8">
        <f t="shared" si="16"/>
        <v>869</v>
      </c>
    </row>
    <row r="99" spans="1:47" s="6" customFormat="1" x14ac:dyDescent="0.2">
      <c r="A99" s="237"/>
      <c r="B99" s="31" t="s">
        <v>202</v>
      </c>
      <c r="C99" s="32" t="s">
        <v>174</v>
      </c>
      <c r="D99" s="32" t="s">
        <v>276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">
        <f t="shared" si="14"/>
        <v>0</v>
      </c>
      <c r="AK99" s="41"/>
      <c r="AL99" s="41"/>
      <c r="AM99" s="46"/>
      <c r="AN99" s="54"/>
      <c r="AO99" s="80"/>
      <c r="AP99" s="46"/>
      <c r="AQ99" s="494"/>
      <c r="AR99" s="38">
        <f t="shared" si="12"/>
        <v>0</v>
      </c>
      <c r="AS99" s="7">
        <f t="shared" si="13"/>
        <v>0</v>
      </c>
      <c r="AT99" s="7">
        <f t="shared" si="15"/>
        <v>0</v>
      </c>
      <c r="AU99" s="8">
        <f t="shared" si="16"/>
        <v>0</v>
      </c>
    </row>
    <row r="100" spans="1:47" s="6" customFormat="1" x14ac:dyDescent="0.2">
      <c r="A100" s="237"/>
      <c r="B100" s="31" t="s">
        <v>202</v>
      </c>
      <c r="C100" s="32" t="s">
        <v>203</v>
      </c>
      <c r="D100" s="32" t="s">
        <v>277</v>
      </c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">
        <f t="shared" si="14"/>
        <v>0</v>
      </c>
      <c r="AK100" s="41"/>
      <c r="AL100" s="41"/>
      <c r="AM100" s="46"/>
      <c r="AN100" s="54"/>
      <c r="AO100" s="80"/>
      <c r="AP100" s="46"/>
      <c r="AQ100" s="494"/>
      <c r="AR100" s="38">
        <f t="shared" si="12"/>
        <v>0</v>
      </c>
      <c r="AS100" s="7">
        <f t="shared" si="13"/>
        <v>0</v>
      </c>
      <c r="AT100" s="7">
        <f t="shared" si="15"/>
        <v>0</v>
      </c>
      <c r="AU100" s="8">
        <f t="shared" si="16"/>
        <v>0</v>
      </c>
    </row>
    <row r="101" spans="1:47" s="6" customFormat="1" x14ac:dyDescent="0.2">
      <c r="B101" s="31" t="s">
        <v>225</v>
      </c>
      <c r="C101" s="32" t="s">
        <v>204</v>
      </c>
      <c r="D101" s="32" t="s">
        <v>278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">
        <f t="shared" si="14"/>
        <v>0</v>
      </c>
      <c r="AK101" s="41"/>
      <c r="AL101" s="41"/>
      <c r="AM101" s="46"/>
      <c r="AN101" s="54"/>
      <c r="AO101" s="80"/>
      <c r="AP101" s="46"/>
      <c r="AQ101" s="494"/>
      <c r="AR101" s="38">
        <f t="shared" si="12"/>
        <v>0</v>
      </c>
      <c r="AS101" s="7">
        <f t="shared" si="13"/>
        <v>0</v>
      </c>
      <c r="AT101" s="7">
        <f t="shared" si="15"/>
        <v>0</v>
      </c>
      <c r="AU101" s="8">
        <f t="shared" si="16"/>
        <v>0</v>
      </c>
    </row>
    <row r="102" spans="1:47" s="6" customFormat="1" x14ac:dyDescent="0.2">
      <c r="A102" s="237"/>
      <c r="B102" s="31" t="s">
        <v>225</v>
      </c>
      <c r="C102" s="32" t="s">
        <v>459</v>
      </c>
      <c r="D102" s="32" t="s">
        <v>279</v>
      </c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">
        <f t="shared" si="14"/>
        <v>0</v>
      </c>
      <c r="AK102" s="41"/>
      <c r="AL102" s="41"/>
      <c r="AM102" s="46"/>
      <c r="AN102" s="54"/>
      <c r="AO102" s="80"/>
      <c r="AP102" s="46"/>
      <c r="AQ102" s="494"/>
      <c r="AR102" s="38">
        <f t="shared" si="12"/>
        <v>0</v>
      </c>
      <c r="AS102" s="7">
        <f t="shared" si="13"/>
        <v>0</v>
      </c>
      <c r="AT102" s="7">
        <f t="shared" si="15"/>
        <v>0</v>
      </c>
      <c r="AU102" s="8">
        <f t="shared" si="16"/>
        <v>0</v>
      </c>
    </row>
    <row r="103" spans="1:47" s="6" customFormat="1" x14ac:dyDescent="0.2">
      <c r="A103" s="237"/>
      <c r="B103" s="31" t="s">
        <v>202</v>
      </c>
      <c r="C103" s="32" t="s">
        <v>173</v>
      </c>
      <c r="D103" s="32" t="s">
        <v>280</v>
      </c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">
        <f t="shared" si="14"/>
        <v>0</v>
      </c>
      <c r="AK103" s="41"/>
      <c r="AL103" s="41"/>
      <c r="AM103" s="46"/>
      <c r="AN103" s="46"/>
      <c r="AO103" s="80"/>
      <c r="AP103" s="46"/>
      <c r="AQ103" s="494"/>
      <c r="AR103" s="38">
        <f t="shared" si="12"/>
        <v>0</v>
      </c>
      <c r="AS103" s="7">
        <f t="shared" si="13"/>
        <v>0</v>
      </c>
      <c r="AT103" s="7">
        <f t="shared" si="15"/>
        <v>0</v>
      </c>
      <c r="AU103" s="8">
        <f t="shared" si="16"/>
        <v>0</v>
      </c>
    </row>
    <row r="104" spans="1:47" s="6" customFormat="1" x14ac:dyDescent="0.2">
      <c r="B104" s="31" t="s">
        <v>202</v>
      </c>
      <c r="C104" s="32" t="s">
        <v>173</v>
      </c>
      <c r="D104" s="32" t="s">
        <v>281</v>
      </c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">
        <f t="shared" si="14"/>
        <v>0</v>
      </c>
      <c r="AK104" s="41"/>
      <c r="AL104" s="41"/>
      <c r="AM104" s="46"/>
      <c r="AN104" s="76"/>
      <c r="AO104" s="80"/>
      <c r="AP104" s="46"/>
      <c r="AQ104" s="494"/>
      <c r="AR104" s="38">
        <f t="shared" si="12"/>
        <v>0</v>
      </c>
      <c r="AS104" s="7">
        <f t="shared" si="13"/>
        <v>0</v>
      </c>
      <c r="AT104" s="7">
        <f t="shared" si="15"/>
        <v>0</v>
      </c>
      <c r="AU104" s="8">
        <f t="shared" si="16"/>
        <v>0</v>
      </c>
    </row>
    <row r="105" spans="1:47" s="6" customFormat="1" x14ac:dyDescent="0.2">
      <c r="A105" s="237"/>
      <c r="B105" s="31" t="s">
        <v>202</v>
      </c>
      <c r="C105" s="32" t="s">
        <v>177</v>
      </c>
      <c r="D105" s="32" t="s">
        <v>282</v>
      </c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">
        <f t="shared" si="14"/>
        <v>0</v>
      </c>
      <c r="AK105" s="41"/>
      <c r="AL105" s="41"/>
      <c r="AM105" s="46"/>
      <c r="AN105" s="46"/>
      <c r="AO105" s="80"/>
      <c r="AP105" s="46"/>
      <c r="AQ105" s="494"/>
      <c r="AR105" s="38">
        <f t="shared" si="12"/>
        <v>0</v>
      </c>
      <c r="AS105" s="7">
        <f t="shared" si="13"/>
        <v>0</v>
      </c>
      <c r="AT105" s="7">
        <f t="shared" si="15"/>
        <v>0</v>
      </c>
      <c r="AU105" s="8">
        <f t="shared" si="16"/>
        <v>0</v>
      </c>
    </row>
    <row r="106" spans="1:47" x14ac:dyDescent="0.2">
      <c r="A106" s="6"/>
      <c r="B106" s="31" t="s">
        <v>202</v>
      </c>
      <c r="C106" s="32" t="s">
        <v>167</v>
      </c>
      <c r="D106" s="32" t="s">
        <v>283</v>
      </c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">
        <f t="shared" si="14"/>
        <v>0</v>
      </c>
      <c r="AK106" s="41"/>
      <c r="AL106" s="41"/>
      <c r="AM106" s="46"/>
      <c r="AN106" s="54"/>
      <c r="AO106" s="80"/>
      <c r="AP106" s="46"/>
      <c r="AQ106" s="494"/>
      <c r="AR106" s="38">
        <f t="shared" si="12"/>
        <v>0</v>
      </c>
      <c r="AS106" s="7">
        <f t="shared" si="13"/>
        <v>0</v>
      </c>
      <c r="AT106" s="7">
        <f t="shared" si="15"/>
        <v>0</v>
      </c>
      <c r="AU106" s="8">
        <f t="shared" si="16"/>
        <v>0</v>
      </c>
    </row>
    <row r="107" spans="1:47" s="6" customFormat="1" x14ac:dyDescent="0.2">
      <c r="A107" s="237"/>
      <c r="B107" s="31" t="s">
        <v>202</v>
      </c>
      <c r="C107" s="32" t="s">
        <v>180</v>
      </c>
      <c r="D107" s="32" t="s">
        <v>284</v>
      </c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">
        <f t="shared" si="14"/>
        <v>0</v>
      </c>
      <c r="AK107" s="41"/>
      <c r="AL107" s="41"/>
      <c r="AM107" s="46"/>
      <c r="AN107" s="54"/>
      <c r="AO107" s="80">
        <v>3658</v>
      </c>
      <c r="AP107" s="46"/>
      <c r="AQ107" s="494"/>
      <c r="AR107" s="38">
        <f t="shared" si="12"/>
        <v>3658</v>
      </c>
      <c r="AS107" s="7">
        <f t="shared" si="13"/>
        <v>3658</v>
      </c>
      <c r="AT107" s="7">
        <f t="shared" si="15"/>
        <v>365</v>
      </c>
      <c r="AU107" s="8">
        <f t="shared" si="16"/>
        <v>4023</v>
      </c>
    </row>
    <row r="108" spans="1:47" x14ac:dyDescent="0.2">
      <c r="A108" s="6"/>
      <c r="B108" s="31" t="s">
        <v>202</v>
      </c>
      <c r="C108" s="32" t="s">
        <v>753</v>
      </c>
      <c r="D108" s="32" t="s">
        <v>754</v>
      </c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">
        <f t="shared" si="14"/>
        <v>0</v>
      </c>
      <c r="AK108" s="41"/>
      <c r="AL108" s="41"/>
      <c r="AM108" s="43"/>
      <c r="AN108" s="48"/>
      <c r="AO108" s="80"/>
      <c r="AP108" s="46"/>
      <c r="AQ108" s="494"/>
      <c r="AR108" s="38">
        <f t="shared" si="12"/>
        <v>0</v>
      </c>
      <c r="AS108" s="7">
        <f t="shared" si="13"/>
        <v>0</v>
      </c>
      <c r="AT108" s="7">
        <f t="shared" si="15"/>
        <v>0</v>
      </c>
      <c r="AU108" s="8">
        <f t="shared" si="16"/>
        <v>0</v>
      </c>
    </row>
    <row r="109" spans="1:47" s="6" customFormat="1" x14ac:dyDescent="0.2">
      <c r="A109" s="237"/>
      <c r="B109" s="31" t="s">
        <v>202</v>
      </c>
      <c r="C109" s="32" t="s">
        <v>751</v>
      </c>
      <c r="D109" s="32" t="s">
        <v>752</v>
      </c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">
        <f t="shared" si="14"/>
        <v>0</v>
      </c>
      <c r="AK109" s="41"/>
      <c r="AL109" s="41"/>
      <c r="AM109" s="43"/>
      <c r="AN109" s="45"/>
      <c r="AO109" s="80"/>
      <c r="AP109" s="46"/>
      <c r="AQ109" s="495"/>
      <c r="AR109" s="38">
        <f t="shared" si="12"/>
        <v>0</v>
      </c>
      <c r="AS109" s="7">
        <f t="shared" si="13"/>
        <v>0</v>
      </c>
      <c r="AT109" s="7">
        <f t="shared" si="15"/>
        <v>0</v>
      </c>
      <c r="AU109" s="8">
        <f t="shared" si="16"/>
        <v>0</v>
      </c>
    </row>
    <row r="110" spans="1:47" x14ac:dyDescent="0.2">
      <c r="A110" s="6"/>
      <c r="B110" s="31" t="s">
        <v>202</v>
      </c>
      <c r="C110" s="32" t="s">
        <v>116</v>
      </c>
      <c r="D110" s="32" t="s">
        <v>285</v>
      </c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>
        <v>2</v>
      </c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">
        <f t="shared" si="14"/>
        <v>18288</v>
      </c>
      <c r="AK110" s="41"/>
      <c r="AL110" s="41"/>
      <c r="AM110" s="48"/>
      <c r="AN110" s="48"/>
      <c r="AO110" s="80">
        <v>3658</v>
      </c>
      <c r="AP110" s="46"/>
      <c r="AQ110" s="496"/>
      <c r="AR110" s="38">
        <f t="shared" si="12"/>
        <v>3658</v>
      </c>
      <c r="AS110" s="7">
        <f t="shared" si="13"/>
        <v>21946</v>
      </c>
      <c r="AT110" s="7">
        <f t="shared" si="15"/>
        <v>2194</v>
      </c>
      <c r="AU110" s="8">
        <f t="shared" si="16"/>
        <v>24140</v>
      </c>
    </row>
    <row r="111" spans="1:47" s="6" customFormat="1" x14ac:dyDescent="0.2">
      <c r="A111" s="237"/>
      <c r="B111" s="31" t="s">
        <v>206</v>
      </c>
      <c r="C111" s="32" t="s">
        <v>460</v>
      </c>
      <c r="D111" s="32" t="s">
        <v>286</v>
      </c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">
        <f t="shared" si="14"/>
        <v>0</v>
      </c>
      <c r="AK111" s="41"/>
      <c r="AL111" s="41"/>
      <c r="AM111" s="46"/>
      <c r="AN111" s="54"/>
      <c r="AO111" s="80"/>
      <c r="AP111" s="46"/>
      <c r="AQ111" s="495"/>
      <c r="AR111" s="38">
        <f t="shared" si="12"/>
        <v>0</v>
      </c>
      <c r="AS111" s="7">
        <f t="shared" si="13"/>
        <v>0</v>
      </c>
      <c r="AT111" s="7">
        <f t="shared" si="15"/>
        <v>0</v>
      </c>
      <c r="AU111" s="8">
        <f t="shared" si="16"/>
        <v>0</v>
      </c>
    </row>
    <row r="112" spans="1:47" s="6" customFormat="1" x14ac:dyDescent="0.2">
      <c r="A112" s="237"/>
      <c r="B112" s="31" t="s">
        <v>206</v>
      </c>
      <c r="C112" s="32" t="s">
        <v>461</v>
      </c>
      <c r="D112" s="32" t="s">
        <v>287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">
        <f t="shared" si="14"/>
        <v>0</v>
      </c>
      <c r="AK112" s="41"/>
      <c r="AL112" s="41"/>
      <c r="AM112" s="46"/>
      <c r="AN112" s="54"/>
      <c r="AO112" s="80"/>
      <c r="AP112" s="46"/>
      <c r="AQ112" s="494"/>
      <c r="AR112" s="38">
        <f t="shared" si="12"/>
        <v>0</v>
      </c>
      <c r="AS112" s="7">
        <f t="shared" si="13"/>
        <v>0</v>
      </c>
      <c r="AT112" s="7">
        <f t="shared" si="15"/>
        <v>0</v>
      </c>
      <c r="AU112" s="8">
        <f t="shared" si="16"/>
        <v>0</v>
      </c>
    </row>
    <row r="113" spans="1:47" s="6" customFormat="1" x14ac:dyDescent="0.2">
      <c r="B113" s="31" t="s">
        <v>202</v>
      </c>
      <c r="C113" s="32" t="s">
        <v>205</v>
      </c>
      <c r="D113" s="32" t="s">
        <v>288</v>
      </c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">
        <f t="shared" si="14"/>
        <v>0</v>
      </c>
      <c r="AK113" s="41"/>
      <c r="AL113" s="41"/>
      <c r="AM113" s="46"/>
      <c r="AN113" s="54"/>
      <c r="AO113" s="80"/>
      <c r="AP113" s="46"/>
      <c r="AQ113" s="494"/>
      <c r="AR113" s="38">
        <f t="shared" si="12"/>
        <v>0</v>
      </c>
      <c r="AS113" s="7">
        <f t="shared" si="13"/>
        <v>0</v>
      </c>
      <c r="AT113" s="7">
        <f t="shared" si="15"/>
        <v>0</v>
      </c>
      <c r="AU113" s="8">
        <f t="shared" si="16"/>
        <v>0</v>
      </c>
    </row>
    <row r="114" spans="1:47" s="6" customFormat="1" x14ac:dyDescent="0.2">
      <c r="A114" s="237"/>
      <c r="B114" s="31" t="s">
        <v>202</v>
      </c>
      <c r="C114" s="32" t="s">
        <v>207</v>
      </c>
      <c r="D114" s="32" t="s">
        <v>289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">
        <f t="shared" si="14"/>
        <v>0</v>
      </c>
      <c r="AK114" s="41"/>
      <c r="AL114" s="41"/>
      <c r="AM114" s="46"/>
      <c r="AN114" s="76"/>
      <c r="AO114" s="80"/>
      <c r="AP114" s="46"/>
      <c r="AQ114" s="494"/>
      <c r="AR114" s="38">
        <f t="shared" si="12"/>
        <v>0</v>
      </c>
      <c r="AS114" s="7">
        <f t="shared" si="13"/>
        <v>0</v>
      </c>
      <c r="AT114" s="7">
        <f t="shared" si="15"/>
        <v>0</v>
      </c>
      <c r="AU114" s="8">
        <f t="shared" si="16"/>
        <v>0</v>
      </c>
    </row>
    <row r="115" spans="1:47" x14ac:dyDescent="0.2">
      <c r="A115" s="6"/>
      <c r="B115" s="31" t="s">
        <v>202</v>
      </c>
      <c r="C115" s="32" t="s">
        <v>193</v>
      </c>
      <c r="D115" s="32" t="s">
        <v>290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">
        <f t="shared" si="14"/>
        <v>0</v>
      </c>
      <c r="AK115" s="41"/>
      <c r="AL115" s="41"/>
      <c r="AM115" s="46"/>
      <c r="AN115" s="48"/>
      <c r="AO115" s="80"/>
      <c r="AP115" s="46"/>
      <c r="AQ115" s="496"/>
      <c r="AR115" s="38">
        <f t="shared" si="12"/>
        <v>0</v>
      </c>
      <c r="AS115" s="7">
        <f t="shared" si="13"/>
        <v>0</v>
      </c>
      <c r="AT115" s="7">
        <f t="shared" si="15"/>
        <v>0</v>
      </c>
      <c r="AU115" s="8">
        <f t="shared" si="16"/>
        <v>0</v>
      </c>
    </row>
    <row r="116" spans="1:47" x14ac:dyDescent="0.2">
      <c r="B116" s="31" t="s">
        <v>202</v>
      </c>
      <c r="C116" s="32" t="s">
        <v>462</v>
      </c>
      <c r="D116" s="32" t="s">
        <v>291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">
        <f t="shared" si="14"/>
        <v>0</v>
      </c>
      <c r="AK116" s="41"/>
      <c r="AL116" s="41"/>
      <c r="AM116" s="46"/>
      <c r="AN116" s="48"/>
      <c r="AO116" s="80"/>
      <c r="AP116" s="46"/>
      <c r="AQ116" s="495"/>
      <c r="AR116" s="38">
        <f t="shared" si="12"/>
        <v>0</v>
      </c>
      <c r="AS116" s="7">
        <f t="shared" si="13"/>
        <v>0</v>
      </c>
      <c r="AT116" s="7">
        <f t="shared" si="15"/>
        <v>0</v>
      </c>
      <c r="AU116" s="8">
        <f t="shared" si="16"/>
        <v>0</v>
      </c>
    </row>
    <row r="117" spans="1:47" s="6" customFormat="1" x14ac:dyDescent="0.2">
      <c r="A117" s="237"/>
      <c r="B117" s="31" t="s">
        <v>202</v>
      </c>
      <c r="C117" s="32" t="s">
        <v>208</v>
      </c>
      <c r="D117" s="32" t="s">
        <v>292</v>
      </c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">
        <f t="shared" si="14"/>
        <v>0</v>
      </c>
      <c r="AK117" s="41"/>
      <c r="AL117" s="41"/>
      <c r="AM117" s="46"/>
      <c r="AN117" s="54"/>
      <c r="AO117" s="80"/>
      <c r="AP117" s="46"/>
      <c r="AQ117" s="494"/>
      <c r="AR117" s="38">
        <f t="shared" si="12"/>
        <v>0</v>
      </c>
      <c r="AS117" s="7">
        <f t="shared" si="13"/>
        <v>0</v>
      </c>
      <c r="AT117" s="7">
        <f t="shared" si="15"/>
        <v>0</v>
      </c>
      <c r="AU117" s="8">
        <f t="shared" si="16"/>
        <v>0</v>
      </c>
    </row>
    <row r="118" spans="1:47" s="6" customFormat="1" x14ac:dyDescent="0.2">
      <c r="A118" s="237"/>
      <c r="B118" s="31" t="s">
        <v>206</v>
      </c>
      <c r="C118" s="32" t="s">
        <v>662</v>
      </c>
      <c r="D118" s="32" t="s">
        <v>663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">
        <f t="shared" si="14"/>
        <v>0</v>
      </c>
      <c r="AK118" s="41"/>
      <c r="AL118" s="41"/>
      <c r="AM118" s="46"/>
      <c r="AN118" s="48"/>
      <c r="AO118" s="80"/>
      <c r="AP118" s="46"/>
      <c r="AQ118" s="495"/>
      <c r="AR118" s="38">
        <f t="shared" si="12"/>
        <v>0</v>
      </c>
      <c r="AS118" s="7">
        <f t="shared" si="13"/>
        <v>0</v>
      </c>
      <c r="AT118" s="7">
        <f t="shared" si="15"/>
        <v>0</v>
      </c>
      <c r="AU118" s="8">
        <f t="shared" si="16"/>
        <v>0</v>
      </c>
    </row>
    <row r="119" spans="1:47" s="6" customFormat="1" x14ac:dyDescent="0.2">
      <c r="B119" s="31" t="s">
        <v>206</v>
      </c>
      <c r="C119" s="32" t="s">
        <v>209</v>
      </c>
      <c r="D119" s="32" t="s">
        <v>293</v>
      </c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">
        <f t="shared" si="14"/>
        <v>0</v>
      </c>
      <c r="AK119" s="41"/>
      <c r="AL119" s="41"/>
      <c r="AM119" s="46"/>
      <c r="AN119" s="48"/>
      <c r="AO119" s="80"/>
      <c r="AP119" s="46"/>
      <c r="AQ119" s="495"/>
      <c r="AR119" s="38">
        <f t="shared" si="12"/>
        <v>0</v>
      </c>
      <c r="AS119" s="7">
        <f t="shared" si="13"/>
        <v>0</v>
      </c>
      <c r="AT119" s="7">
        <f t="shared" si="15"/>
        <v>0</v>
      </c>
      <c r="AU119" s="8">
        <f t="shared" si="16"/>
        <v>0</v>
      </c>
    </row>
    <row r="120" spans="1:47" x14ac:dyDescent="0.2">
      <c r="B120" s="31" t="s">
        <v>206</v>
      </c>
      <c r="C120" s="32" t="s">
        <v>172</v>
      </c>
      <c r="D120" s="32" t="s">
        <v>294</v>
      </c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">
        <f t="shared" si="14"/>
        <v>0</v>
      </c>
      <c r="AK120" s="41"/>
      <c r="AL120" s="41"/>
      <c r="AM120" s="46"/>
      <c r="AN120" s="54"/>
      <c r="AO120" s="80"/>
      <c r="AP120" s="46"/>
      <c r="AQ120" s="494"/>
      <c r="AR120" s="38">
        <f t="shared" si="12"/>
        <v>0</v>
      </c>
      <c r="AS120" s="7">
        <f t="shared" si="13"/>
        <v>0</v>
      </c>
      <c r="AT120" s="7">
        <f t="shared" si="15"/>
        <v>0</v>
      </c>
      <c r="AU120" s="8">
        <f t="shared" si="16"/>
        <v>0</v>
      </c>
    </row>
    <row r="121" spans="1:47" x14ac:dyDescent="0.2">
      <c r="B121" s="31" t="s">
        <v>206</v>
      </c>
      <c r="C121" s="32" t="s">
        <v>147</v>
      </c>
      <c r="D121" s="32" t="s">
        <v>295</v>
      </c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">
        <f t="shared" si="14"/>
        <v>0</v>
      </c>
      <c r="AK121" s="41"/>
      <c r="AL121" s="41"/>
      <c r="AM121" s="46"/>
      <c r="AN121" s="48"/>
      <c r="AO121" s="80"/>
      <c r="AP121" s="46"/>
      <c r="AQ121" s="494"/>
      <c r="AR121" s="38">
        <f t="shared" si="12"/>
        <v>0</v>
      </c>
      <c r="AS121" s="7">
        <f t="shared" si="13"/>
        <v>0</v>
      </c>
      <c r="AT121" s="7">
        <f t="shared" si="15"/>
        <v>0</v>
      </c>
      <c r="AU121" s="8">
        <f t="shared" si="16"/>
        <v>0</v>
      </c>
    </row>
    <row r="122" spans="1:47" s="6" customFormat="1" x14ac:dyDescent="0.2">
      <c r="B122" s="31" t="s">
        <v>206</v>
      </c>
      <c r="C122" s="32" t="s">
        <v>210</v>
      </c>
      <c r="D122" s="32" t="s">
        <v>296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">
        <f t="shared" si="14"/>
        <v>0</v>
      </c>
      <c r="AK122" s="41"/>
      <c r="AL122" s="41"/>
      <c r="AM122" s="46"/>
      <c r="AN122" s="48"/>
      <c r="AO122" s="80"/>
      <c r="AP122" s="46"/>
      <c r="AQ122" s="495"/>
      <c r="AR122" s="38">
        <f t="shared" si="12"/>
        <v>0</v>
      </c>
      <c r="AS122" s="7">
        <f t="shared" si="13"/>
        <v>0</v>
      </c>
      <c r="AT122" s="7">
        <f t="shared" si="15"/>
        <v>0</v>
      </c>
      <c r="AU122" s="8">
        <f t="shared" si="16"/>
        <v>0</v>
      </c>
    </row>
    <row r="123" spans="1:47" s="6" customFormat="1" x14ac:dyDescent="0.2">
      <c r="A123" s="237"/>
      <c r="B123" s="31" t="s">
        <v>206</v>
      </c>
      <c r="C123" s="32" t="s">
        <v>179</v>
      </c>
      <c r="D123" s="32" t="s">
        <v>297</v>
      </c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">
        <f t="shared" si="14"/>
        <v>0</v>
      </c>
      <c r="AK123" s="41"/>
      <c r="AL123" s="41"/>
      <c r="AM123" s="46"/>
      <c r="AN123" s="48"/>
      <c r="AO123" s="80"/>
      <c r="AP123" s="46"/>
      <c r="AQ123" s="495"/>
      <c r="AR123" s="38">
        <f t="shared" si="12"/>
        <v>0</v>
      </c>
      <c r="AS123" s="7">
        <f t="shared" si="13"/>
        <v>0</v>
      </c>
      <c r="AT123" s="7">
        <f t="shared" si="15"/>
        <v>0</v>
      </c>
      <c r="AU123" s="8">
        <f t="shared" si="16"/>
        <v>0</v>
      </c>
    </row>
    <row r="124" spans="1:47" s="6" customFormat="1" x14ac:dyDescent="0.2">
      <c r="A124" s="237"/>
      <c r="B124" s="31" t="s">
        <v>206</v>
      </c>
      <c r="C124" s="32" t="s">
        <v>463</v>
      </c>
      <c r="D124" s="32" t="s">
        <v>298</v>
      </c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">
        <f t="shared" si="14"/>
        <v>0</v>
      </c>
      <c r="AK124" s="41"/>
      <c r="AL124" s="41"/>
      <c r="AM124" s="46"/>
      <c r="AN124" s="54"/>
      <c r="AO124" s="46"/>
      <c r="AP124" s="46"/>
      <c r="AQ124" s="494"/>
      <c r="AR124" s="38">
        <f t="shared" si="12"/>
        <v>0</v>
      </c>
      <c r="AS124" s="7">
        <f t="shared" si="13"/>
        <v>0</v>
      </c>
      <c r="AT124" s="7">
        <f t="shared" si="15"/>
        <v>0</v>
      </c>
      <c r="AU124" s="8">
        <f t="shared" si="16"/>
        <v>0</v>
      </c>
    </row>
    <row r="125" spans="1:47" s="6" customFormat="1" x14ac:dyDescent="0.2">
      <c r="A125" s="237"/>
      <c r="B125" s="108" t="s">
        <v>206</v>
      </c>
      <c r="C125" s="109" t="s">
        <v>464</v>
      </c>
      <c r="D125" s="109" t="s">
        <v>299</v>
      </c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">
        <f t="shared" si="14"/>
        <v>0</v>
      </c>
      <c r="AK125" s="41"/>
      <c r="AL125" s="41"/>
      <c r="AM125" s="46"/>
      <c r="AN125" s="48"/>
      <c r="AO125" s="46"/>
      <c r="AP125" s="46"/>
      <c r="AQ125" s="495"/>
      <c r="AR125" s="38">
        <f t="shared" si="12"/>
        <v>0</v>
      </c>
      <c r="AS125" s="7">
        <f t="shared" si="13"/>
        <v>0</v>
      </c>
      <c r="AT125" s="7">
        <f t="shared" si="15"/>
        <v>0</v>
      </c>
      <c r="AU125" s="8">
        <f t="shared" si="16"/>
        <v>0</v>
      </c>
    </row>
    <row r="126" spans="1:47" s="6" customFormat="1" x14ac:dyDescent="0.2">
      <c r="A126" s="237"/>
      <c r="B126" s="108" t="s">
        <v>206</v>
      </c>
      <c r="C126" s="109" t="s">
        <v>465</v>
      </c>
      <c r="D126" s="109" t="s">
        <v>300</v>
      </c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">
        <f t="shared" si="14"/>
        <v>0</v>
      </c>
      <c r="AK126" s="41"/>
      <c r="AL126" s="41"/>
      <c r="AM126" s="46"/>
      <c r="AN126" s="48"/>
      <c r="AO126" s="46"/>
      <c r="AP126" s="46"/>
      <c r="AQ126" s="495"/>
      <c r="AR126" s="38">
        <f t="shared" si="12"/>
        <v>0</v>
      </c>
      <c r="AS126" s="7">
        <f t="shared" si="13"/>
        <v>0</v>
      </c>
      <c r="AT126" s="7">
        <f t="shared" si="15"/>
        <v>0</v>
      </c>
      <c r="AU126" s="8">
        <f t="shared" si="16"/>
        <v>0</v>
      </c>
    </row>
    <row r="127" spans="1:47" s="6" customFormat="1" x14ac:dyDescent="0.2">
      <c r="B127" s="108" t="s">
        <v>206</v>
      </c>
      <c r="C127" s="109" t="s">
        <v>466</v>
      </c>
      <c r="D127" s="109" t="s">
        <v>301</v>
      </c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">
        <f t="shared" si="14"/>
        <v>0</v>
      </c>
      <c r="AK127" s="41"/>
      <c r="AL127" s="41"/>
      <c r="AM127" s="46"/>
      <c r="AN127" s="54"/>
      <c r="AO127" s="46"/>
      <c r="AP127" s="46"/>
      <c r="AQ127" s="494"/>
      <c r="AR127" s="38">
        <f t="shared" si="12"/>
        <v>0</v>
      </c>
      <c r="AS127" s="7">
        <f t="shared" si="13"/>
        <v>0</v>
      </c>
      <c r="AT127" s="7">
        <f t="shared" si="15"/>
        <v>0</v>
      </c>
      <c r="AU127" s="8">
        <f t="shared" si="16"/>
        <v>0</v>
      </c>
    </row>
    <row r="128" spans="1:47" s="6" customFormat="1" x14ac:dyDescent="0.2">
      <c r="B128" s="108" t="s">
        <v>202</v>
      </c>
      <c r="C128" s="109" t="s">
        <v>193</v>
      </c>
      <c r="D128" s="109" t="s">
        <v>290</v>
      </c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">
        <f t="shared" si="14"/>
        <v>0</v>
      </c>
      <c r="AK128" s="41"/>
      <c r="AL128" s="41"/>
      <c r="AM128" s="46"/>
      <c r="AN128" s="54"/>
      <c r="AO128" s="46"/>
      <c r="AP128" s="46"/>
      <c r="AQ128" s="494"/>
      <c r="AR128" s="38">
        <f t="shared" si="12"/>
        <v>0</v>
      </c>
      <c r="AS128" s="7">
        <f t="shared" si="13"/>
        <v>0</v>
      </c>
      <c r="AT128" s="7">
        <f t="shared" si="15"/>
        <v>0</v>
      </c>
      <c r="AU128" s="8">
        <f t="shared" si="16"/>
        <v>0</v>
      </c>
    </row>
    <row r="129" spans="1:47" s="6" customFormat="1" x14ac:dyDescent="0.2">
      <c r="B129" s="108" t="s">
        <v>202</v>
      </c>
      <c r="C129" s="109" t="s">
        <v>462</v>
      </c>
      <c r="D129" s="109" t="s">
        <v>291</v>
      </c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">
        <f t="shared" si="14"/>
        <v>0</v>
      </c>
      <c r="AK129" s="41"/>
      <c r="AL129" s="41"/>
      <c r="AM129" s="46"/>
      <c r="AN129" s="54"/>
      <c r="AO129" s="46"/>
      <c r="AP129" s="46"/>
      <c r="AQ129" s="494"/>
      <c r="AR129" s="38">
        <f t="shared" si="12"/>
        <v>0</v>
      </c>
      <c r="AS129" s="7">
        <f t="shared" si="13"/>
        <v>0</v>
      </c>
      <c r="AT129" s="7">
        <f t="shared" si="15"/>
        <v>0</v>
      </c>
      <c r="AU129" s="8">
        <f t="shared" si="16"/>
        <v>0</v>
      </c>
    </row>
    <row r="130" spans="1:47" x14ac:dyDescent="0.2">
      <c r="B130" s="108" t="s">
        <v>206</v>
      </c>
      <c r="C130" s="109" t="s">
        <v>181</v>
      </c>
      <c r="D130" s="109" t="s">
        <v>302</v>
      </c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">
        <f t="shared" ref="AJ130:AJ174" si="17">SUMPRODUCT($E$2:$AH$2,E130:AH130)</f>
        <v>0</v>
      </c>
      <c r="AK130" s="41"/>
      <c r="AL130" s="41"/>
      <c r="AM130" s="46"/>
      <c r="AN130" s="48"/>
      <c r="AO130" s="46"/>
      <c r="AP130" s="46"/>
      <c r="AQ130" s="496"/>
      <c r="AR130" s="38">
        <f t="shared" si="12"/>
        <v>0</v>
      </c>
      <c r="AS130" s="7">
        <f t="shared" si="13"/>
        <v>0</v>
      </c>
      <c r="AT130" s="7">
        <f t="shared" si="15"/>
        <v>0</v>
      </c>
      <c r="AU130" s="8">
        <f t="shared" si="16"/>
        <v>0</v>
      </c>
    </row>
    <row r="131" spans="1:47" x14ac:dyDescent="0.2">
      <c r="B131" s="108" t="s">
        <v>206</v>
      </c>
      <c r="C131" s="109" t="s">
        <v>606</v>
      </c>
      <c r="D131" s="109" t="s">
        <v>613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">
        <f t="shared" si="17"/>
        <v>0</v>
      </c>
      <c r="AK131" s="41"/>
      <c r="AL131" s="41"/>
      <c r="AM131" s="46"/>
      <c r="AN131" s="54"/>
      <c r="AO131" s="46"/>
      <c r="AP131" s="46"/>
      <c r="AQ131" s="497"/>
      <c r="AR131" s="38">
        <f t="shared" si="12"/>
        <v>0</v>
      </c>
      <c r="AS131" s="7">
        <f t="shared" si="13"/>
        <v>0</v>
      </c>
      <c r="AT131" s="7">
        <f t="shared" si="15"/>
        <v>0</v>
      </c>
      <c r="AU131" s="8">
        <f t="shared" si="16"/>
        <v>0</v>
      </c>
    </row>
    <row r="132" spans="1:47" x14ac:dyDescent="0.2">
      <c r="A132" s="6"/>
      <c r="B132" s="108" t="s">
        <v>206</v>
      </c>
      <c r="C132" s="109" t="s">
        <v>152</v>
      </c>
      <c r="D132" s="109" t="s">
        <v>303</v>
      </c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">
        <f t="shared" si="17"/>
        <v>0</v>
      </c>
      <c r="AK132" s="41"/>
      <c r="AL132" s="41"/>
      <c r="AM132" s="46"/>
      <c r="AN132" s="76"/>
      <c r="AO132" s="46"/>
      <c r="AP132" s="46"/>
      <c r="AQ132" s="498"/>
      <c r="AR132" s="38">
        <f t="shared" si="12"/>
        <v>0</v>
      </c>
      <c r="AS132" s="7">
        <f t="shared" si="13"/>
        <v>0</v>
      </c>
      <c r="AT132" s="7">
        <f t="shared" si="15"/>
        <v>0</v>
      </c>
      <c r="AU132" s="8">
        <f t="shared" si="16"/>
        <v>0</v>
      </c>
    </row>
    <row r="133" spans="1:47" x14ac:dyDescent="0.2">
      <c r="B133" s="108" t="s">
        <v>742</v>
      </c>
      <c r="C133" s="109" t="s">
        <v>606</v>
      </c>
      <c r="D133" s="109" t="s">
        <v>613</v>
      </c>
      <c r="E133" s="95">
        <v>3</v>
      </c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>
        <v>3</v>
      </c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">
        <f t="shared" si="17"/>
        <v>34815</v>
      </c>
      <c r="AK133" s="41"/>
      <c r="AL133" s="41"/>
      <c r="AM133" s="46"/>
      <c r="AN133" s="76"/>
      <c r="AO133" s="46">
        <v>3658</v>
      </c>
      <c r="AP133" s="46"/>
      <c r="AQ133" s="498"/>
      <c r="AR133" s="38">
        <f t="shared" si="12"/>
        <v>3658</v>
      </c>
      <c r="AS133" s="7">
        <f t="shared" si="13"/>
        <v>38473</v>
      </c>
      <c r="AT133" s="7">
        <f t="shared" ref="AT133:AT176" si="18">TRUNC(AS133*10%,0)</f>
        <v>3847</v>
      </c>
      <c r="AU133" s="8">
        <f t="shared" si="16"/>
        <v>42320</v>
      </c>
    </row>
    <row r="134" spans="1:47" s="6" customFormat="1" x14ac:dyDescent="0.2">
      <c r="B134" s="108" t="s">
        <v>213</v>
      </c>
      <c r="C134" s="109" t="s">
        <v>467</v>
      </c>
      <c r="D134" s="109" t="s">
        <v>304</v>
      </c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">
        <f t="shared" si="17"/>
        <v>0</v>
      </c>
      <c r="AK134" s="41"/>
      <c r="AL134" s="41"/>
      <c r="AM134" s="46"/>
      <c r="AN134" s="54"/>
      <c r="AO134" s="46"/>
      <c r="AP134" s="46"/>
      <c r="AQ134" s="498"/>
      <c r="AR134" s="38">
        <f t="shared" si="12"/>
        <v>0</v>
      </c>
      <c r="AS134" s="7">
        <f t="shared" si="13"/>
        <v>0</v>
      </c>
      <c r="AT134" s="7">
        <f t="shared" si="18"/>
        <v>0</v>
      </c>
      <c r="AU134" s="8">
        <f t="shared" si="16"/>
        <v>0</v>
      </c>
    </row>
    <row r="135" spans="1:47" s="6" customFormat="1" x14ac:dyDescent="0.2">
      <c r="A135" s="237"/>
      <c r="B135" s="108" t="s">
        <v>213</v>
      </c>
      <c r="C135" s="109" t="s">
        <v>468</v>
      </c>
      <c r="D135" s="109" t="s">
        <v>305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">
        <f t="shared" si="17"/>
        <v>0</v>
      </c>
      <c r="AK135" s="41"/>
      <c r="AL135" s="41"/>
      <c r="AM135" s="46"/>
      <c r="AN135" s="54"/>
      <c r="AO135" s="46"/>
      <c r="AP135" s="46"/>
      <c r="AQ135" s="498"/>
      <c r="AR135" s="38">
        <f t="shared" si="12"/>
        <v>0</v>
      </c>
      <c r="AS135" s="7">
        <f t="shared" si="13"/>
        <v>0</v>
      </c>
      <c r="AT135" s="7">
        <f t="shared" si="18"/>
        <v>0</v>
      </c>
      <c r="AU135" s="8">
        <f t="shared" si="16"/>
        <v>0</v>
      </c>
    </row>
    <row r="136" spans="1:47" x14ac:dyDescent="0.2">
      <c r="B136" s="108" t="s">
        <v>213</v>
      </c>
      <c r="C136" s="109" t="s">
        <v>469</v>
      </c>
      <c r="D136" s="109" t="s">
        <v>306</v>
      </c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">
        <f t="shared" si="17"/>
        <v>0</v>
      </c>
      <c r="AK136" s="41"/>
      <c r="AL136" s="41"/>
      <c r="AM136" s="46"/>
      <c r="AN136" s="76"/>
      <c r="AO136" s="46"/>
      <c r="AP136" s="46"/>
      <c r="AQ136" s="498"/>
      <c r="AR136" s="38">
        <f t="shared" ref="AR136:AR199" si="19">SUM(AK136:AQ136)</f>
        <v>0</v>
      </c>
      <c r="AS136" s="7">
        <f t="shared" ref="AS136:AS199" si="20">SUM(AJ136,AR136)</f>
        <v>0</v>
      </c>
      <c r="AT136" s="7">
        <f t="shared" si="18"/>
        <v>0</v>
      </c>
      <c r="AU136" s="8">
        <f t="shared" si="16"/>
        <v>0</v>
      </c>
    </row>
    <row r="137" spans="1:47" x14ac:dyDescent="0.2">
      <c r="A137" s="6"/>
      <c r="B137" s="108" t="s">
        <v>213</v>
      </c>
      <c r="C137" s="109" t="s">
        <v>198</v>
      </c>
      <c r="D137" s="109" t="s">
        <v>307</v>
      </c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">
        <f t="shared" si="17"/>
        <v>0</v>
      </c>
      <c r="AK137" s="41"/>
      <c r="AL137" s="41"/>
      <c r="AM137" s="46"/>
      <c r="AN137" s="54"/>
      <c r="AO137" s="46"/>
      <c r="AP137" s="46"/>
      <c r="AQ137" s="498"/>
      <c r="AR137" s="38">
        <f t="shared" si="19"/>
        <v>0</v>
      </c>
      <c r="AS137" s="7">
        <f t="shared" si="20"/>
        <v>0</v>
      </c>
      <c r="AT137" s="7">
        <f t="shared" si="18"/>
        <v>0</v>
      </c>
      <c r="AU137" s="8">
        <f t="shared" si="16"/>
        <v>0</v>
      </c>
    </row>
    <row r="138" spans="1:47" x14ac:dyDescent="0.2">
      <c r="A138" s="6"/>
      <c r="B138" s="108" t="s">
        <v>213</v>
      </c>
      <c r="C138" s="109" t="s">
        <v>470</v>
      </c>
      <c r="D138" s="109" t="s">
        <v>308</v>
      </c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">
        <f t="shared" si="17"/>
        <v>0</v>
      </c>
      <c r="AK138" s="41"/>
      <c r="AL138" s="41"/>
      <c r="AM138" s="46"/>
      <c r="AN138" s="76"/>
      <c r="AO138" s="46"/>
      <c r="AP138" s="46"/>
      <c r="AQ138" s="498"/>
      <c r="AR138" s="38">
        <f t="shared" si="19"/>
        <v>0</v>
      </c>
      <c r="AS138" s="7">
        <f t="shared" si="20"/>
        <v>0</v>
      </c>
      <c r="AT138" s="7">
        <f t="shared" si="18"/>
        <v>0</v>
      </c>
      <c r="AU138" s="8">
        <f t="shared" si="16"/>
        <v>0</v>
      </c>
    </row>
    <row r="139" spans="1:47" x14ac:dyDescent="0.2">
      <c r="B139" s="108" t="s">
        <v>213</v>
      </c>
      <c r="C139" s="109" t="s">
        <v>471</v>
      </c>
      <c r="D139" s="109" t="s">
        <v>309</v>
      </c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">
        <f t="shared" si="17"/>
        <v>0</v>
      </c>
      <c r="AK139" s="41"/>
      <c r="AL139" s="41"/>
      <c r="AM139" s="46"/>
      <c r="AN139" s="76"/>
      <c r="AO139" s="46"/>
      <c r="AP139" s="46"/>
      <c r="AQ139" s="498"/>
      <c r="AR139" s="38">
        <f t="shared" si="19"/>
        <v>0</v>
      </c>
      <c r="AS139" s="7">
        <f t="shared" si="20"/>
        <v>0</v>
      </c>
      <c r="AT139" s="7">
        <f t="shared" si="18"/>
        <v>0</v>
      </c>
      <c r="AU139" s="8">
        <f t="shared" si="16"/>
        <v>0</v>
      </c>
    </row>
    <row r="140" spans="1:47" x14ac:dyDescent="0.2">
      <c r="A140" s="6"/>
      <c r="B140" s="108" t="s">
        <v>213</v>
      </c>
      <c r="C140" s="109" t="s">
        <v>830</v>
      </c>
      <c r="D140" s="109" t="s">
        <v>310</v>
      </c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>
        <v>1</v>
      </c>
      <c r="AB140" s="95"/>
      <c r="AC140" s="95"/>
      <c r="AD140" s="95"/>
      <c r="AE140" s="95"/>
      <c r="AF140" s="95"/>
      <c r="AG140" s="95"/>
      <c r="AH140" s="95"/>
      <c r="AI140" s="95"/>
      <c r="AJ140" s="9">
        <f t="shared" si="17"/>
        <v>790</v>
      </c>
      <c r="AK140" s="41"/>
      <c r="AL140" s="41"/>
      <c r="AM140" s="46"/>
      <c r="AN140" s="76"/>
      <c r="AO140" s="46"/>
      <c r="AP140" s="46"/>
      <c r="AQ140" s="498"/>
      <c r="AR140" s="38">
        <f t="shared" si="19"/>
        <v>0</v>
      </c>
      <c r="AS140" s="7">
        <f t="shared" si="20"/>
        <v>790</v>
      </c>
      <c r="AT140" s="7">
        <f t="shared" si="18"/>
        <v>79</v>
      </c>
      <c r="AU140" s="8">
        <f t="shared" si="16"/>
        <v>869</v>
      </c>
    </row>
    <row r="141" spans="1:47" x14ac:dyDescent="0.2">
      <c r="B141" s="108" t="s">
        <v>213</v>
      </c>
      <c r="C141" s="109" t="s">
        <v>472</v>
      </c>
      <c r="D141" s="109" t="s">
        <v>311</v>
      </c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">
        <f t="shared" si="17"/>
        <v>0</v>
      </c>
      <c r="AK141" s="41"/>
      <c r="AL141" s="41"/>
      <c r="AM141" s="46"/>
      <c r="AN141" s="76"/>
      <c r="AO141" s="46"/>
      <c r="AP141" s="46"/>
      <c r="AQ141" s="498"/>
      <c r="AR141" s="38">
        <f t="shared" si="19"/>
        <v>0</v>
      </c>
      <c r="AS141" s="7">
        <f t="shared" si="20"/>
        <v>0</v>
      </c>
      <c r="AT141" s="7">
        <f t="shared" si="18"/>
        <v>0</v>
      </c>
      <c r="AU141" s="8">
        <f t="shared" si="16"/>
        <v>0</v>
      </c>
    </row>
    <row r="142" spans="1:47" x14ac:dyDescent="0.2">
      <c r="B142" s="108" t="s">
        <v>213</v>
      </c>
      <c r="C142" s="109" t="s">
        <v>473</v>
      </c>
      <c r="D142" s="109" t="s">
        <v>312</v>
      </c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">
        <f t="shared" si="17"/>
        <v>0</v>
      </c>
      <c r="AK142" s="41"/>
      <c r="AL142" s="41"/>
      <c r="AM142" s="46"/>
      <c r="AN142" s="76"/>
      <c r="AO142" s="46"/>
      <c r="AP142" s="46"/>
      <c r="AQ142" s="498"/>
      <c r="AR142" s="38">
        <f t="shared" si="19"/>
        <v>0</v>
      </c>
      <c r="AS142" s="7">
        <f t="shared" si="20"/>
        <v>0</v>
      </c>
      <c r="AT142" s="7">
        <f t="shared" si="18"/>
        <v>0</v>
      </c>
      <c r="AU142" s="8">
        <f t="shared" si="16"/>
        <v>0</v>
      </c>
    </row>
    <row r="143" spans="1:47" x14ac:dyDescent="0.2">
      <c r="A143" s="6"/>
      <c r="B143" s="108" t="s">
        <v>213</v>
      </c>
      <c r="C143" s="109" t="s">
        <v>474</v>
      </c>
      <c r="D143" s="109" t="s">
        <v>313</v>
      </c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">
        <f t="shared" si="17"/>
        <v>0</v>
      </c>
      <c r="AK143" s="41"/>
      <c r="AL143" s="41"/>
      <c r="AM143" s="46"/>
      <c r="AN143" s="76"/>
      <c r="AO143" s="46"/>
      <c r="AP143" s="46"/>
      <c r="AQ143" s="498"/>
      <c r="AR143" s="38">
        <f t="shared" si="19"/>
        <v>0</v>
      </c>
      <c r="AS143" s="7">
        <f t="shared" si="20"/>
        <v>0</v>
      </c>
      <c r="AT143" s="7">
        <f t="shared" si="18"/>
        <v>0</v>
      </c>
      <c r="AU143" s="8">
        <f t="shared" si="16"/>
        <v>0</v>
      </c>
    </row>
    <row r="144" spans="1:47" x14ac:dyDescent="0.2">
      <c r="B144" s="108" t="s">
        <v>213</v>
      </c>
      <c r="C144" s="109" t="s">
        <v>588</v>
      </c>
      <c r="D144" s="109" t="s">
        <v>847</v>
      </c>
      <c r="E144" s="95">
        <v>1</v>
      </c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>
        <v>2</v>
      </c>
      <c r="AF144" s="95"/>
      <c r="AG144" s="95"/>
      <c r="AH144" s="95"/>
      <c r="AI144" s="95"/>
      <c r="AJ144" s="9">
        <f t="shared" si="17"/>
        <v>10098.142857142857</v>
      </c>
      <c r="AK144" s="41"/>
      <c r="AL144" s="41"/>
      <c r="AM144" s="46"/>
      <c r="AN144" s="76"/>
      <c r="AO144" s="46"/>
      <c r="AP144" s="46"/>
      <c r="AQ144" s="498"/>
      <c r="AR144" s="38">
        <f t="shared" si="19"/>
        <v>0</v>
      </c>
      <c r="AS144" s="7">
        <f t="shared" si="20"/>
        <v>10098.142857142857</v>
      </c>
      <c r="AT144" s="7">
        <f t="shared" si="18"/>
        <v>1009</v>
      </c>
      <c r="AU144" s="8">
        <f t="shared" si="16"/>
        <v>11107.142857142857</v>
      </c>
    </row>
    <row r="145" spans="1:47" x14ac:dyDescent="0.2">
      <c r="A145" s="6"/>
      <c r="B145" s="108" t="s">
        <v>213</v>
      </c>
      <c r="C145" s="109" t="s">
        <v>475</v>
      </c>
      <c r="D145" s="109" t="s">
        <v>314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">
        <f t="shared" si="17"/>
        <v>0</v>
      </c>
      <c r="AK145" s="41"/>
      <c r="AL145" s="41"/>
      <c r="AM145" s="46"/>
      <c r="AN145" s="76"/>
      <c r="AO145" s="46"/>
      <c r="AP145" s="46"/>
      <c r="AQ145" s="498"/>
      <c r="AR145" s="38">
        <f t="shared" si="19"/>
        <v>0</v>
      </c>
      <c r="AS145" s="7">
        <f t="shared" si="20"/>
        <v>0</v>
      </c>
      <c r="AT145" s="7">
        <f t="shared" si="18"/>
        <v>0</v>
      </c>
      <c r="AU145" s="8">
        <f t="shared" si="16"/>
        <v>0</v>
      </c>
    </row>
    <row r="146" spans="1:47" s="6" customFormat="1" x14ac:dyDescent="0.2">
      <c r="A146" s="237"/>
      <c r="B146" s="108" t="s">
        <v>213</v>
      </c>
      <c r="C146" s="109" t="s">
        <v>476</v>
      </c>
      <c r="D146" s="109" t="s">
        <v>315</v>
      </c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">
        <f t="shared" si="17"/>
        <v>0</v>
      </c>
      <c r="AK146" s="41"/>
      <c r="AL146" s="41"/>
      <c r="AM146" s="46"/>
      <c r="AN146" s="46"/>
      <c r="AO146" s="46"/>
      <c r="AP146" s="46"/>
      <c r="AQ146" s="495"/>
      <c r="AR146" s="38">
        <f t="shared" si="19"/>
        <v>0</v>
      </c>
      <c r="AS146" s="7">
        <f t="shared" si="20"/>
        <v>0</v>
      </c>
      <c r="AT146" s="7">
        <f t="shared" si="18"/>
        <v>0</v>
      </c>
      <c r="AU146" s="8">
        <f t="shared" si="16"/>
        <v>0</v>
      </c>
    </row>
    <row r="147" spans="1:47" s="6" customFormat="1" x14ac:dyDescent="0.2">
      <c r="A147" s="237"/>
      <c r="B147" s="108" t="s">
        <v>213</v>
      </c>
      <c r="C147" s="109" t="s">
        <v>163</v>
      </c>
      <c r="D147" s="109" t="s">
        <v>316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">
        <f t="shared" si="17"/>
        <v>0</v>
      </c>
      <c r="AK147" s="41"/>
      <c r="AL147" s="41"/>
      <c r="AM147" s="46"/>
      <c r="AN147" s="46"/>
      <c r="AO147" s="46"/>
      <c r="AP147" s="46"/>
      <c r="AQ147" s="496"/>
      <c r="AR147" s="38">
        <f t="shared" si="19"/>
        <v>0</v>
      </c>
      <c r="AS147" s="7">
        <f t="shared" si="20"/>
        <v>0</v>
      </c>
      <c r="AT147" s="7">
        <f t="shared" si="18"/>
        <v>0</v>
      </c>
      <c r="AU147" s="8">
        <f t="shared" si="16"/>
        <v>0</v>
      </c>
    </row>
    <row r="148" spans="1:47" s="6" customFormat="1" x14ac:dyDescent="0.2">
      <c r="B148" s="108" t="s">
        <v>213</v>
      </c>
      <c r="C148" s="109" t="s">
        <v>477</v>
      </c>
      <c r="D148" s="109" t="s">
        <v>317</v>
      </c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">
        <f t="shared" si="17"/>
        <v>0</v>
      </c>
      <c r="AK148" s="41"/>
      <c r="AL148" s="41"/>
      <c r="AM148" s="46"/>
      <c r="AN148" s="46"/>
      <c r="AO148" s="46"/>
      <c r="AP148" s="46"/>
      <c r="AQ148" s="495"/>
      <c r="AR148" s="38">
        <f t="shared" si="19"/>
        <v>0</v>
      </c>
      <c r="AS148" s="7">
        <f t="shared" si="20"/>
        <v>0</v>
      </c>
      <c r="AT148" s="7">
        <f t="shared" si="18"/>
        <v>0</v>
      </c>
      <c r="AU148" s="8">
        <f t="shared" si="16"/>
        <v>0</v>
      </c>
    </row>
    <row r="149" spans="1:47" s="6" customFormat="1" x14ac:dyDescent="0.2">
      <c r="A149" s="237"/>
      <c r="B149" s="108" t="s">
        <v>213</v>
      </c>
      <c r="C149" s="109" t="s">
        <v>478</v>
      </c>
      <c r="D149" s="109" t="s">
        <v>318</v>
      </c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">
        <f t="shared" si="17"/>
        <v>0</v>
      </c>
      <c r="AK149" s="41"/>
      <c r="AL149" s="41"/>
      <c r="AM149" s="46"/>
      <c r="AN149" s="46"/>
      <c r="AO149" s="46"/>
      <c r="AP149" s="46"/>
      <c r="AQ149" s="495"/>
      <c r="AR149" s="38">
        <f t="shared" si="19"/>
        <v>0</v>
      </c>
      <c r="AS149" s="7">
        <f t="shared" si="20"/>
        <v>0</v>
      </c>
      <c r="AT149" s="7">
        <f t="shared" si="18"/>
        <v>0</v>
      </c>
      <c r="AU149" s="8">
        <f t="shared" ref="AU149:AU189" si="21">AS149+AT149</f>
        <v>0</v>
      </c>
    </row>
    <row r="150" spans="1:47" s="6" customFormat="1" x14ac:dyDescent="0.2">
      <c r="A150" s="237"/>
      <c r="B150" s="108" t="s">
        <v>213</v>
      </c>
      <c r="C150" s="109" t="s">
        <v>479</v>
      </c>
      <c r="D150" s="109" t="s">
        <v>319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">
        <f t="shared" si="17"/>
        <v>0</v>
      </c>
      <c r="AK150" s="41"/>
      <c r="AL150" s="41"/>
      <c r="AM150" s="46"/>
      <c r="AN150" s="54"/>
      <c r="AO150" s="46"/>
      <c r="AP150" s="46"/>
      <c r="AQ150" s="495"/>
      <c r="AR150" s="38">
        <f t="shared" si="19"/>
        <v>0</v>
      </c>
      <c r="AS150" s="7">
        <f t="shared" si="20"/>
        <v>0</v>
      </c>
      <c r="AT150" s="7">
        <f t="shared" si="18"/>
        <v>0</v>
      </c>
      <c r="AU150" s="8">
        <f t="shared" si="21"/>
        <v>0</v>
      </c>
    </row>
    <row r="151" spans="1:47" s="6" customFormat="1" x14ac:dyDescent="0.2">
      <c r="B151" s="108" t="s">
        <v>213</v>
      </c>
      <c r="C151" s="109" t="s">
        <v>175</v>
      </c>
      <c r="D151" s="109" t="s">
        <v>320</v>
      </c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">
        <f t="shared" si="17"/>
        <v>0</v>
      </c>
      <c r="AK151" s="41"/>
      <c r="AL151" s="41"/>
      <c r="AM151" s="46"/>
      <c r="AN151" s="46"/>
      <c r="AO151" s="46"/>
      <c r="AP151" s="46"/>
      <c r="AQ151" s="495"/>
      <c r="AR151" s="38">
        <f t="shared" si="19"/>
        <v>0</v>
      </c>
      <c r="AS151" s="7">
        <f t="shared" si="20"/>
        <v>0</v>
      </c>
      <c r="AT151" s="7">
        <f t="shared" si="18"/>
        <v>0</v>
      </c>
      <c r="AU151" s="8">
        <f t="shared" si="21"/>
        <v>0</v>
      </c>
    </row>
    <row r="152" spans="1:47" x14ac:dyDescent="0.2">
      <c r="B152" s="108" t="s">
        <v>213</v>
      </c>
      <c r="C152" s="109" t="s">
        <v>171</v>
      </c>
      <c r="D152" s="109" t="s">
        <v>321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">
        <f t="shared" si="17"/>
        <v>0</v>
      </c>
      <c r="AK152" s="41"/>
      <c r="AL152" s="41"/>
      <c r="AM152" s="46"/>
      <c r="AN152" s="46"/>
      <c r="AO152" s="46"/>
      <c r="AP152" s="46"/>
      <c r="AQ152" s="495"/>
      <c r="AR152" s="38">
        <f t="shared" si="19"/>
        <v>0</v>
      </c>
      <c r="AS152" s="7">
        <f t="shared" si="20"/>
        <v>0</v>
      </c>
      <c r="AT152" s="7">
        <f t="shared" si="18"/>
        <v>0</v>
      </c>
      <c r="AU152" s="8">
        <f t="shared" si="21"/>
        <v>0</v>
      </c>
    </row>
    <row r="153" spans="1:47" x14ac:dyDescent="0.2">
      <c r="B153" s="108" t="s">
        <v>213</v>
      </c>
      <c r="C153" s="109" t="s">
        <v>192</v>
      </c>
      <c r="D153" s="109" t="s">
        <v>322</v>
      </c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">
        <f t="shared" si="17"/>
        <v>0</v>
      </c>
      <c r="AK153" s="41"/>
      <c r="AL153" s="41"/>
      <c r="AM153" s="46"/>
      <c r="AN153" s="46"/>
      <c r="AO153" s="46"/>
      <c r="AP153" s="46"/>
      <c r="AQ153" s="495"/>
      <c r="AR153" s="38">
        <f t="shared" si="19"/>
        <v>0</v>
      </c>
      <c r="AS153" s="7">
        <f t="shared" si="20"/>
        <v>0</v>
      </c>
      <c r="AT153" s="7">
        <f t="shared" si="18"/>
        <v>0</v>
      </c>
      <c r="AU153" s="8">
        <f t="shared" si="21"/>
        <v>0</v>
      </c>
    </row>
    <row r="154" spans="1:47" x14ac:dyDescent="0.2">
      <c r="B154" s="108" t="s">
        <v>213</v>
      </c>
      <c r="C154" s="109" t="s">
        <v>479</v>
      </c>
      <c r="D154" s="109" t="s">
        <v>766</v>
      </c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">
        <f t="shared" si="17"/>
        <v>0</v>
      </c>
      <c r="AK154" s="41"/>
      <c r="AL154" s="41"/>
      <c r="AM154" s="46"/>
      <c r="AN154" s="46"/>
      <c r="AO154" s="46"/>
      <c r="AP154" s="46"/>
      <c r="AQ154" s="496"/>
      <c r="AR154" s="38">
        <f t="shared" si="19"/>
        <v>0</v>
      </c>
      <c r="AS154" s="7">
        <f t="shared" si="20"/>
        <v>0</v>
      </c>
      <c r="AT154" s="7">
        <f t="shared" si="18"/>
        <v>0</v>
      </c>
      <c r="AU154" s="8">
        <f t="shared" si="21"/>
        <v>0</v>
      </c>
    </row>
    <row r="155" spans="1:47" x14ac:dyDescent="0.2">
      <c r="A155" s="6"/>
      <c r="B155" s="108" t="s">
        <v>213</v>
      </c>
      <c r="C155" s="109" t="s">
        <v>150</v>
      </c>
      <c r="D155" s="109" t="s">
        <v>323</v>
      </c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">
        <f t="shared" si="17"/>
        <v>0</v>
      </c>
      <c r="AK155" s="41"/>
      <c r="AL155" s="41"/>
      <c r="AM155" s="46"/>
      <c r="AN155" s="46"/>
      <c r="AO155" s="46"/>
      <c r="AP155" s="46"/>
      <c r="AQ155" s="495"/>
      <c r="AR155" s="38">
        <f t="shared" si="19"/>
        <v>0</v>
      </c>
      <c r="AS155" s="7">
        <f t="shared" si="20"/>
        <v>0</v>
      </c>
      <c r="AT155" s="7">
        <f t="shared" si="18"/>
        <v>0</v>
      </c>
      <c r="AU155" s="8">
        <f t="shared" si="21"/>
        <v>0</v>
      </c>
    </row>
    <row r="156" spans="1:47" x14ac:dyDescent="0.2">
      <c r="B156" s="108" t="s">
        <v>213</v>
      </c>
      <c r="C156" s="109" t="s">
        <v>132</v>
      </c>
      <c r="D156" s="109" t="s">
        <v>324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">
        <f t="shared" si="17"/>
        <v>0</v>
      </c>
      <c r="AK156" s="41"/>
      <c r="AL156" s="41"/>
      <c r="AM156" s="46"/>
      <c r="AN156" s="46"/>
      <c r="AO156" s="46">
        <v>3657</v>
      </c>
      <c r="AP156" s="46"/>
      <c r="AQ156" s="496"/>
      <c r="AR156" s="38">
        <f t="shared" si="19"/>
        <v>3657</v>
      </c>
      <c r="AS156" s="7">
        <f t="shared" si="20"/>
        <v>3657</v>
      </c>
      <c r="AT156" s="7">
        <f t="shared" si="18"/>
        <v>365</v>
      </c>
      <c r="AU156" s="8">
        <f t="shared" si="21"/>
        <v>4022</v>
      </c>
    </row>
    <row r="157" spans="1:47" x14ac:dyDescent="0.2">
      <c r="B157" s="108" t="s">
        <v>213</v>
      </c>
      <c r="C157" s="109" t="s">
        <v>482</v>
      </c>
      <c r="D157" s="109" t="s">
        <v>764</v>
      </c>
      <c r="E157" s="95">
        <v>1</v>
      </c>
      <c r="F157" s="95"/>
      <c r="G157" s="95"/>
      <c r="H157" s="95"/>
      <c r="I157" s="95"/>
      <c r="J157" s="95"/>
      <c r="K157" s="95"/>
      <c r="L157" s="95"/>
      <c r="M157" s="95"/>
      <c r="N157" s="95"/>
      <c r="O157" s="95">
        <v>1</v>
      </c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">
        <f t="shared" si="17"/>
        <v>8051</v>
      </c>
      <c r="AK157" s="41"/>
      <c r="AL157" s="41"/>
      <c r="AM157" s="46"/>
      <c r="AN157" s="46"/>
      <c r="AO157" s="46"/>
      <c r="AP157" s="46"/>
      <c r="AQ157" s="496"/>
      <c r="AR157" s="38">
        <f t="shared" si="19"/>
        <v>0</v>
      </c>
      <c r="AS157" s="7">
        <f t="shared" si="20"/>
        <v>8051</v>
      </c>
      <c r="AT157" s="7">
        <f t="shared" si="18"/>
        <v>805</v>
      </c>
      <c r="AU157" s="8">
        <f t="shared" si="21"/>
        <v>8856</v>
      </c>
    </row>
    <row r="158" spans="1:47" x14ac:dyDescent="0.2">
      <c r="A158" s="6"/>
      <c r="B158" s="108" t="s">
        <v>213</v>
      </c>
      <c r="C158" s="109" t="s">
        <v>480</v>
      </c>
      <c r="D158" s="109" t="s">
        <v>325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">
        <f t="shared" si="17"/>
        <v>0</v>
      </c>
      <c r="AK158" s="41"/>
      <c r="AL158" s="41"/>
      <c r="AM158" s="46"/>
      <c r="AN158" s="46"/>
      <c r="AO158" s="46"/>
      <c r="AP158" s="46"/>
      <c r="AQ158" s="496"/>
      <c r="AR158" s="38">
        <f t="shared" si="19"/>
        <v>0</v>
      </c>
      <c r="AS158" s="7">
        <f t="shared" si="20"/>
        <v>0</v>
      </c>
      <c r="AT158" s="7">
        <f t="shared" si="18"/>
        <v>0</v>
      </c>
      <c r="AU158" s="8">
        <f t="shared" si="21"/>
        <v>0</v>
      </c>
    </row>
    <row r="159" spans="1:47" s="6" customFormat="1" x14ac:dyDescent="0.2">
      <c r="A159" s="237"/>
      <c r="B159" s="108" t="s">
        <v>213</v>
      </c>
      <c r="C159" s="109" t="s">
        <v>481</v>
      </c>
      <c r="D159" s="109" t="s">
        <v>326</v>
      </c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">
        <f t="shared" si="17"/>
        <v>0</v>
      </c>
      <c r="AK159" s="41"/>
      <c r="AL159" s="41"/>
      <c r="AM159" s="46"/>
      <c r="AN159" s="76"/>
      <c r="AO159" s="46"/>
      <c r="AP159" s="46"/>
      <c r="AQ159" s="495"/>
      <c r="AR159" s="38">
        <f t="shared" si="19"/>
        <v>0</v>
      </c>
      <c r="AS159" s="7">
        <f t="shared" si="20"/>
        <v>0</v>
      </c>
      <c r="AT159" s="7">
        <f t="shared" si="18"/>
        <v>0</v>
      </c>
      <c r="AU159" s="8">
        <f t="shared" si="21"/>
        <v>0</v>
      </c>
    </row>
    <row r="160" spans="1:47" s="6" customFormat="1" x14ac:dyDescent="0.2">
      <c r="A160" s="237"/>
      <c r="B160" s="108" t="s">
        <v>213</v>
      </c>
      <c r="C160" s="109" t="s">
        <v>212</v>
      </c>
      <c r="D160" s="109" t="s">
        <v>327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">
        <f t="shared" si="17"/>
        <v>0</v>
      </c>
      <c r="AK160" s="41"/>
      <c r="AL160" s="41"/>
      <c r="AM160" s="46"/>
      <c r="AN160" s="46"/>
      <c r="AO160" s="46"/>
      <c r="AP160" s="46"/>
      <c r="AQ160" s="495"/>
      <c r="AR160" s="38">
        <f t="shared" si="19"/>
        <v>0</v>
      </c>
      <c r="AS160" s="7">
        <f t="shared" si="20"/>
        <v>0</v>
      </c>
      <c r="AT160" s="7">
        <f t="shared" si="18"/>
        <v>0</v>
      </c>
      <c r="AU160" s="8">
        <f t="shared" si="21"/>
        <v>0</v>
      </c>
    </row>
    <row r="161" spans="1:47" s="6" customFormat="1" x14ac:dyDescent="0.2">
      <c r="B161" s="108" t="s">
        <v>213</v>
      </c>
      <c r="C161" s="109" t="s">
        <v>482</v>
      </c>
      <c r="D161" s="109" t="s">
        <v>328</v>
      </c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">
        <f t="shared" si="17"/>
        <v>0</v>
      </c>
      <c r="AK161" s="41"/>
      <c r="AL161" s="41"/>
      <c r="AM161" s="46"/>
      <c r="AN161" s="46"/>
      <c r="AO161" s="46"/>
      <c r="AP161" s="46"/>
      <c r="AQ161" s="495"/>
      <c r="AR161" s="38">
        <f t="shared" si="19"/>
        <v>0</v>
      </c>
      <c r="AS161" s="7">
        <f t="shared" si="20"/>
        <v>0</v>
      </c>
      <c r="AT161" s="7">
        <f t="shared" si="18"/>
        <v>0</v>
      </c>
      <c r="AU161" s="8">
        <f t="shared" si="21"/>
        <v>0</v>
      </c>
    </row>
    <row r="162" spans="1:47" s="6" customFormat="1" x14ac:dyDescent="0.2">
      <c r="B162" s="108" t="s">
        <v>213</v>
      </c>
      <c r="C162" s="109" t="s">
        <v>480</v>
      </c>
      <c r="D162" s="109" t="s">
        <v>325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">
        <f t="shared" si="17"/>
        <v>0</v>
      </c>
      <c r="AK162" s="41"/>
      <c r="AL162" s="41"/>
      <c r="AM162" s="46"/>
      <c r="AN162" s="46"/>
      <c r="AO162" s="46"/>
      <c r="AP162" s="46"/>
      <c r="AQ162" s="495"/>
      <c r="AR162" s="38">
        <f t="shared" si="19"/>
        <v>0</v>
      </c>
      <c r="AS162" s="7">
        <f t="shared" si="20"/>
        <v>0</v>
      </c>
      <c r="AT162" s="7">
        <f t="shared" si="18"/>
        <v>0</v>
      </c>
      <c r="AU162" s="8">
        <f t="shared" si="21"/>
        <v>0</v>
      </c>
    </row>
    <row r="163" spans="1:47" x14ac:dyDescent="0.2">
      <c r="A163" s="6"/>
      <c r="B163" s="110" t="s">
        <v>213</v>
      </c>
      <c r="C163" s="111" t="s">
        <v>483</v>
      </c>
      <c r="D163" s="111" t="s">
        <v>329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">
        <f t="shared" si="17"/>
        <v>0</v>
      </c>
      <c r="AK163" s="41"/>
      <c r="AL163" s="41"/>
      <c r="AM163" s="46"/>
      <c r="AN163" s="46"/>
      <c r="AO163" s="46">
        <v>3657</v>
      </c>
      <c r="AP163" s="46"/>
      <c r="AQ163" s="495"/>
      <c r="AR163" s="38">
        <f t="shared" si="19"/>
        <v>3657</v>
      </c>
      <c r="AS163" s="7">
        <f t="shared" si="20"/>
        <v>3657</v>
      </c>
      <c r="AT163" s="7">
        <f t="shared" si="18"/>
        <v>365</v>
      </c>
      <c r="AU163" s="8">
        <f t="shared" si="21"/>
        <v>4022</v>
      </c>
    </row>
    <row r="164" spans="1:47" s="6" customFormat="1" x14ac:dyDescent="0.2">
      <c r="A164" s="237"/>
      <c r="B164" s="110" t="s">
        <v>213</v>
      </c>
      <c r="C164" s="111" t="s">
        <v>483</v>
      </c>
      <c r="D164" s="111" t="s">
        <v>330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">
        <f t="shared" si="17"/>
        <v>0</v>
      </c>
      <c r="AK164" s="41"/>
      <c r="AL164" s="41"/>
      <c r="AM164" s="46"/>
      <c r="AN164" s="46"/>
      <c r="AO164" s="46"/>
      <c r="AP164" s="46"/>
      <c r="AQ164" s="495"/>
      <c r="AR164" s="38">
        <f t="shared" si="19"/>
        <v>0</v>
      </c>
      <c r="AS164" s="7">
        <f t="shared" si="20"/>
        <v>0</v>
      </c>
      <c r="AT164" s="7">
        <f t="shared" si="18"/>
        <v>0</v>
      </c>
      <c r="AU164" s="8">
        <f t="shared" si="21"/>
        <v>0</v>
      </c>
    </row>
    <row r="165" spans="1:47" s="6" customFormat="1" x14ac:dyDescent="0.2">
      <c r="B165" s="110" t="s">
        <v>213</v>
      </c>
      <c r="C165" s="111" t="s">
        <v>484</v>
      </c>
      <c r="D165" s="111" t="s">
        <v>331</v>
      </c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">
        <f t="shared" si="17"/>
        <v>0</v>
      </c>
      <c r="AK165" s="41"/>
      <c r="AL165" s="41"/>
      <c r="AM165" s="46"/>
      <c r="AN165" s="46"/>
      <c r="AO165" s="46"/>
      <c r="AP165" s="46"/>
      <c r="AQ165" s="495"/>
      <c r="AR165" s="38">
        <f t="shared" si="19"/>
        <v>0</v>
      </c>
      <c r="AS165" s="7">
        <f t="shared" si="20"/>
        <v>0</v>
      </c>
      <c r="AT165" s="7">
        <f t="shared" si="18"/>
        <v>0</v>
      </c>
      <c r="AU165" s="8">
        <f t="shared" si="21"/>
        <v>0</v>
      </c>
    </row>
    <row r="166" spans="1:47" s="6" customFormat="1" x14ac:dyDescent="0.2">
      <c r="A166" s="237"/>
      <c r="B166" s="110" t="s">
        <v>213</v>
      </c>
      <c r="C166" s="111" t="s">
        <v>169</v>
      </c>
      <c r="D166" s="111" t="s">
        <v>332</v>
      </c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">
        <f t="shared" si="17"/>
        <v>0</v>
      </c>
      <c r="AK166" s="41"/>
      <c r="AL166" s="41"/>
      <c r="AM166" s="46"/>
      <c r="AN166" s="46"/>
      <c r="AO166" s="46"/>
      <c r="AP166" s="46"/>
      <c r="AQ166" s="495"/>
      <c r="AR166" s="38">
        <f t="shared" si="19"/>
        <v>0</v>
      </c>
      <c r="AS166" s="7">
        <f t="shared" si="20"/>
        <v>0</v>
      </c>
      <c r="AT166" s="7">
        <f t="shared" si="18"/>
        <v>0</v>
      </c>
      <c r="AU166" s="8">
        <f t="shared" si="21"/>
        <v>0</v>
      </c>
    </row>
    <row r="167" spans="1:47" s="6" customFormat="1" x14ac:dyDescent="0.2">
      <c r="A167" s="237"/>
      <c r="B167" s="110" t="s">
        <v>213</v>
      </c>
      <c r="C167" s="111" t="s">
        <v>485</v>
      </c>
      <c r="D167" s="111" t="s">
        <v>333</v>
      </c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">
        <f t="shared" si="17"/>
        <v>0</v>
      </c>
      <c r="AK167" s="41"/>
      <c r="AL167" s="41"/>
      <c r="AM167" s="46"/>
      <c r="AN167" s="46"/>
      <c r="AO167" s="46"/>
      <c r="AP167" s="46"/>
      <c r="AQ167" s="495"/>
      <c r="AR167" s="38">
        <f t="shared" si="19"/>
        <v>0</v>
      </c>
      <c r="AS167" s="7">
        <f t="shared" si="20"/>
        <v>0</v>
      </c>
      <c r="AT167" s="7">
        <f t="shared" si="18"/>
        <v>0</v>
      </c>
      <c r="AU167" s="8">
        <f t="shared" si="21"/>
        <v>0</v>
      </c>
    </row>
    <row r="168" spans="1:47" s="6" customFormat="1" x14ac:dyDescent="0.2">
      <c r="A168" s="237"/>
      <c r="B168" s="110" t="s">
        <v>213</v>
      </c>
      <c r="C168" s="111" t="s">
        <v>166</v>
      </c>
      <c r="D168" s="111" t="s">
        <v>334</v>
      </c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">
        <f t="shared" si="17"/>
        <v>0</v>
      </c>
      <c r="AK168" s="41"/>
      <c r="AL168" s="41"/>
      <c r="AM168" s="46"/>
      <c r="AN168" s="46"/>
      <c r="AO168" s="46"/>
      <c r="AP168" s="46"/>
      <c r="AQ168" s="495"/>
      <c r="AR168" s="38">
        <f t="shared" si="19"/>
        <v>0</v>
      </c>
      <c r="AS168" s="7">
        <f t="shared" si="20"/>
        <v>0</v>
      </c>
      <c r="AT168" s="7">
        <f t="shared" si="18"/>
        <v>0</v>
      </c>
      <c r="AU168" s="8">
        <f t="shared" si="21"/>
        <v>0</v>
      </c>
    </row>
    <row r="169" spans="1:47" x14ac:dyDescent="0.2">
      <c r="B169" s="110" t="s">
        <v>213</v>
      </c>
      <c r="C169" s="111" t="s">
        <v>158</v>
      </c>
      <c r="D169" s="111" t="s">
        <v>335</v>
      </c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">
        <f t="shared" si="17"/>
        <v>0</v>
      </c>
      <c r="AK169" s="41"/>
      <c r="AL169" s="41"/>
      <c r="AM169" s="46"/>
      <c r="AN169" s="46"/>
      <c r="AO169" s="46"/>
      <c r="AP169" s="46"/>
      <c r="AQ169" s="496"/>
      <c r="AR169" s="38">
        <f t="shared" si="19"/>
        <v>0</v>
      </c>
      <c r="AS169" s="7">
        <f t="shared" si="20"/>
        <v>0</v>
      </c>
      <c r="AT169" s="7">
        <f t="shared" si="18"/>
        <v>0</v>
      </c>
      <c r="AU169" s="8">
        <f t="shared" si="21"/>
        <v>0</v>
      </c>
    </row>
    <row r="170" spans="1:47" s="6" customFormat="1" x14ac:dyDescent="0.2">
      <c r="A170" s="237"/>
      <c r="B170" s="110" t="s">
        <v>213</v>
      </c>
      <c r="C170" s="111" t="s">
        <v>486</v>
      </c>
      <c r="D170" s="111" t="s">
        <v>336</v>
      </c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">
        <f t="shared" si="17"/>
        <v>0</v>
      </c>
      <c r="AK170" s="41"/>
      <c r="AL170" s="41"/>
      <c r="AM170" s="46"/>
      <c r="AN170" s="46"/>
      <c r="AO170" s="46"/>
      <c r="AP170" s="46"/>
      <c r="AQ170" s="495"/>
      <c r="AR170" s="38">
        <f t="shared" si="19"/>
        <v>0</v>
      </c>
      <c r="AS170" s="7">
        <f t="shared" si="20"/>
        <v>0</v>
      </c>
      <c r="AT170" s="7">
        <f t="shared" si="18"/>
        <v>0</v>
      </c>
      <c r="AU170" s="8">
        <f t="shared" si="21"/>
        <v>0</v>
      </c>
    </row>
    <row r="171" spans="1:47" s="6" customFormat="1" x14ac:dyDescent="0.2">
      <c r="B171" s="110" t="s">
        <v>199</v>
      </c>
      <c r="C171" s="111" t="s">
        <v>487</v>
      </c>
      <c r="D171" s="111" t="s">
        <v>337</v>
      </c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">
        <f t="shared" si="17"/>
        <v>0</v>
      </c>
      <c r="AK171" s="41"/>
      <c r="AL171" s="41"/>
      <c r="AM171" s="46"/>
      <c r="AN171" s="46"/>
      <c r="AO171" s="46"/>
      <c r="AP171" s="46"/>
      <c r="AQ171" s="495"/>
      <c r="AR171" s="38">
        <f t="shared" si="19"/>
        <v>0</v>
      </c>
      <c r="AS171" s="7">
        <f t="shared" si="20"/>
        <v>0</v>
      </c>
      <c r="AT171" s="7">
        <f t="shared" si="18"/>
        <v>0</v>
      </c>
      <c r="AU171" s="8">
        <f t="shared" si="21"/>
        <v>0</v>
      </c>
    </row>
    <row r="172" spans="1:47" s="6" customFormat="1" x14ac:dyDescent="0.2">
      <c r="A172" s="237"/>
      <c r="B172" s="110" t="s">
        <v>199</v>
      </c>
      <c r="C172" s="111" t="s">
        <v>187</v>
      </c>
      <c r="D172" s="111" t="s">
        <v>338</v>
      </c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">
        <f t="shared" si="17"/>
        <v>0</v>
      </c>
      <c r="AK172" s="41"/>
      <c r="AL172" s="41"/>
      <c r="AM172" s="46"/>
      <c r="AN172" s="46"/>
      <c r="AO172" s="46"/>
      <c r="AP172" s="46"/>
      <c r="AQ172" s="495"/>
      <c r="AR172" s="38">
        <f t="shared" si="19"/>
        <v>0</v>
      </c>
      <c r="AS172" s="7">
        <f t="shared" si="20"/>
        <v>0</v>
      </c>
      <c r="AT172" s="7">
        <f t="shared" si="18"/>
        <v>0</v>
      </c>
      <c r="AU172" s="8">
        <f t="shared" si="21"/>
        <v>0</v>
      </c>
    </row>
    <row r="173" spans="1:47" x14ac:dyDescent="0.2">
      <c r="B173" s="110" t="s">
        <v>199</v>
      </c>
      <c r="C173" s="111" t="s">
        <v>488</v>
      </c>
      <c r="D173" s="111" t="s">
        <v>339</v>
      </c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">
        <f t="shared" si="17"/>
        <v>0</v>
      </c>
      <c r="AK173" s="41"/>
      <c r="AL173" s="41"/>
      <c r="AM173" s="46"/>
      <c r="AN173" s="46"/>
      <c r="AO173" s="46"/>
      <c r="AP173" s="46"/>
      <c r="AQ173" s="495"/>
      <c r="AR173" s="38">
        <f t="shared" si="19"/>
        <v>0</v>
      </c>
      <c r="AS173" s="7">
        <f t="shared" si="20"/>
        <v>0</v>
      </c>
      <c r="AT173" s="7">
        <f t="shared" si="18"/>
        <v>0</v>
      </c>
      <c r="AU173" s="8">
        <f t="shared" si="21"/>
        <v>0</v>
      </c>
    </row>
    <row r="174" spans="1:47" s="6" customFormat="1" x14ac:dyDescent="0.2">
      <c r="A174" s="237"/>
      <c r="B174" s="110" t="s">
        <v>199</v>
      </c>
      <c r="C174" s="111" t="s">
        <v>490</v>
      </c>
      <c r="D174" s="111" t="s">
        <v>769</v>
      </c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">
        <f t="shared" si="17"/>
        <v>0</v>
      </c>
      <c r="AK174" s="41"/>
      <c r="AL174" s="41"/>
      <c r="AM174" s="46"/>
      <c r="AN174" s="46"/>
      <c r="AO174" s="46"/>
      <c r="AP174" s="46"/>
      <c r="AQ174" s="495"/>
      <c r="AR174" s="38">
        <f t="shared" si="19"/>
        <v>0</v>
      </c>
      <c r="AS174" s="7">
        <f t="shared" si="20"/>
        <v>0</v>
      </c>
      <c r="AT174" s="7">
        <f t="shared" si="18"/>
        <v>0</v>
      </c>
      <c r="AU174" s="8">
        <f t="shared" si="21"/>
        <v>0</v>
      </c>
    </row>
    <row r="175" spans="1:47" s="6" customFormat="1" x14ac:dyDescent="0.2">
      <c r="B175" s="110" t="s">
        <v>199</v>
      </c>
      <c r="C175" s="111" t="s">
        <v>124</v>
      </c>
      <c r="D175" s="111" t="s">
        <v>340</v>
      </c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">
        <f t="shared" ref="AJ175:AJ208" si="22">SUMPRODUCT($E$2:$AH$2,E175:AH175)</f>
        <v>0</v>
      </c>
      <c r="AK175" s="41"/>
      <c r="AL175" s="41"/>
      <c r="AM175" s="46"/>
      <c r="AN175" s="46"/>
      <c r="AO175" s="46"/>
      <c r="AP175" s="46"/>
      <c r="AQ175" s="495"/>
      <c r="AR175" s="38">
        <f t="shared" si="19"/>
        <v>0</v>
      </c>
      <c r="AS175" s="7">
        <f t="shared" si="20"/>
        <v>0</v>
      </c>
      <c r="AT175" s="7">
        <f t="shared" si="18"/>
        <v>0</v>
      </c>
      <c r="AU175" s="8">
        <f t="shared" si="21"/>
        <v>0</v>
      </c>
    </row>
    <row r="176" spans="1:47" s="6" customFormat="1" x14ac:dyDescent="0.2">
      <c r="A176" s="237"/>
      <c r="B176" s="110" t="s">
        <v>199</v>
      </c>
      <c r="C176" s="111" t="s">
        <v>489</v>
      </c>
      <c r="D176" s="111" t="s">
        <v>341</v>
      </c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">
        <f t="shared" si="22"/>
        <v>0</v>
      </c>
      <c r="AK176" s="41"/>
      <c r="AL176" s="41"/>
      <c r="AM176" s="46"/>
      <c r="AN176" s="46"/>
      <c r="AO176" s="46"/>
      <c r="AP176" s="46"/>
      <c r="AQ176" s="495"/>
      <c r="AR176" s="38">
        <f t="shared" si="19"/>
        <v>0</v>
      </c>
      <c r="AS176" s="7">
        <f t="shared" si="20"/>
        <v>0</v>
      </c>
      <c r="AT176" s="7">
        <f t="shared" si="18"/>
        <v>0</v>
      </c>
      <c r="AU176" s="8">
        <f t="shared" si="21"/>
        <v>0</v>
      </c>
    </row>
    <row r="177" spans="1:47" s="6" customFormat="1" x14ac:dyDescent="0.2">
      <c r="A177" s="237"/>
      <c r="B177" s="110" t="s">
        <v>199</v>
      </c>
      <c r="C177" s="111" t="s">
        <v>490</v>
      </c>
      <c r="D177" s="111" t="s">
        <v>342</v>
      </c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">
        <f t="shared" si="22"/>
        <v>0</v>
      </c>
      <c r="AK177" s="41"/>
      <c r="AL177" s="41"/>
      <c r="AM177" s="46"/>
      <c r="AN177" s="46"/>
      <c r="AO177" s="46"/>
      <c r="AP177" s="46"/>
      <c r="AQ177" s="495"/>
      <c r="AR177" s="38">
        <f t="shared" si="19"/>
        <v>0</v>
      </c>
      <c r="AS177" s="7">
        <f t="shared" si="20"/>
        <v>0</v>
      </c>
      <c r="AT177" s="7">
        <f t="shared" ref="AT177:AT212" si="23">TRUNC(AS177*10%,0)</f>
        <v>0</v>
      </c>
      <c r="AU177" s="8">
        <f t="shared" si="21"/>
        <v>0</v>
      </c>
    </row>
    <row r="178" spans="1:47" s="6" customFormat="1" x14ac:dyDescent="0.2">
      <c r="B178" s="110" t="s">
        <v>199</v>
      </c>
      <c r="C178" s="111" t="s">
        <v>491</v>
      </c>
      <c r="D178" s="111" t="s">
        <v>343</v>
      </c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">
        <f t="shared" si="22"/>
        <v>0</v>
      </c>
      <c r="AK178" s="41"/>
      <c r="AL178" s="41"/>
      <c r="AM178" s="46"/>
      <c r="AN178" s="46"/>
      <c r="AO178" s="46"/>
      <c r="AP178" s="46"/>
      <c r="AQ178" s="495"/>
      <c r="AR178" s="38">
        <f t="shared" si="19"/>
        <v>0</v>
      </c>
      <c r="AS178" s="7">
        <f t="shared" si="20"/>
        <v>0</v>
      </c>
      <c r="AT178" s="7">
        <f t="shared" si="23"/>
        <v>0</v>
      </c>
      <c r="AU178" s="8">
        <f t="shared" si="21"/>
        <v>0</v>
      </c>
    </row>
    <row r="179" spans="1:47" s="6" customFormat="1" x14ac:dyDescent="0.2">
      <c r="A179" s="237"/>
      <c r="B179" s="112" t="s">
        <v>199</v>
      </c>
      <c r="C179" s="113" t="s">
        <v>149</v>
      </c>
      <c r="D179" s="142" t="s">
        <v>344</v>
      </c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">
        <f t="shared" si="22"/>
        <v>0</v>
      </c>
      <c r="AK179" s="41"/>
      <c r="AL179" s="41"/>
      <c r="AM179" s="46"/>
      <c r="AN179" s="46"/>
      <c r="AO179" s="46"/>
      <c r="AP179" s="46"/>
      <c r="AQ179" s="495"/>
      <c r="AR179" s="38">
        <f t="shared" si="19"/>
        <v>0</v>
      </c>
      <c r="AS179" s="7">
        <f t="shared" si="20"/>
        <v>0</v>
      </c>
      <c r="AT179" s="7">
        <f t="shared" si="23"/>
        <v>0</v>
      </c>
      <c r="AU179" s="8">
        <f t="shared" si="21"/>
        <v>0</v>
      </c>
    </row>
    <row r="180" spans="1:47" s="6" customFormat="1" x14ac:dyDescent="0.2">
      <c r="A180" s="237"/>
      <c r="B180" s="110" t="s">
        <v>199</v>
      </c>
      <c r="C180" s="114" t="s">
        <v>492</v>
      </c>
      <c r="D180" s="111" t="s">
        <v>345</v>
      </c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">
        <f t="shared" si="22"/>
        <v>0</v>
      </c>
      <c r="AK180" s="41"/>
      <c r="AL180" s="41"/>
      <c r="AM180" s="46"/>
      <c r="AN180" s="76"/>
      <c r="AO180" s="46"/>
      <c r="AP180" s="46"/>
      <c r="AQ180" s="495"/>
      <c r="AR180" s="38">
        <f t="shared" si="19"/>
        <v>0</v>
      </c>
      <c r="AS180" s="7">
        <f t="shared" si="20"/>
        <v>0</v>
      </c>
      <c r="AT180" s="7">
        <f t="shared" si="23"/>
        <v>0</v>
      </c>
      <c r="AU180" s="8">
        <f t="shared" si="21"/>
        <v>0</v>
      </c>
    </row>
    <row r="181" spans="1:47" s="6" customFormat="1" x14ac:dyDescent="0.2">
      <c r="A181" s="237"/>
      <c r="B181" s="110" t="s">
        <v>199</v>
      </c>
      <c r="C181" s="114" t="s">
        <v>493</v>
      </c>
      <c r="D181" s="111" t="s">
        <v>346</v>
      </c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">
        <f t="shared" si="22"/>
        <v>0</v>
      </c>
      <c r="AK181" s="41"/>
      <c r="AL181" s="41"/>
      <c r="AM181" s="46"/>
      <c r="AN181" s="46"/>
      <c r="AO181" s="46"/>
      <c r="AP181" s="46"/>
      <c r="AQ181" s="495"/>
      <c r="AR181" s="38">
        <f t="shared" si="19"/>
        <v>0</v>
      </c>
      <c r="AS181" s="7">
        <f t="shared" si="20"/>
        <v>0</v>
      </c>
      <c r="AT181" s="7">
        <f t="shared" si="23"/>
        <v>0</v>
      </c>
      <c r="AU181" s="8">
        <f t="shared" si="21"/>
        <v>0</v>
      </c>
    </row>
    <row r="182" spans="1:47" x14ac:dyDescent="0.2">
      <c r="B182" s="115" t="s">
        <v>199</v>
      </c>
      <c r="C182" s="116" t="s">
        <v>494</v>
      </c>
      <c r="D182" s="144" t="s">
        <v>347</v>
      </c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">
        <f t="shared" si="22"/>
        <v>0</v>
      </c>
      <c r="AK182" s="41"/>
      <c r="AL182" s="41"/>
      <c r="AM182" s="46"/>
      <c r="AN182" s="76"/>
      <c r="AO182" s="46"/>
      <c r="AP182" s="46"/>
      <c r="AQ182" s="496"/>
      <c r="AR182" s="38">
        <f t="shared" si="19"/>
        <v>0</v>
      </c>
      <c r="AS182" s="7">
        <f t="shared" si="20"/>
        <v>0</v>
      </c>
      <c r="AT182" s="7">
        <f t="shared" si="23"/>
        <v>0</v>
      </c>
      <c r="AU182" s="8">
        <f t="shared" si="21"/>
        <v>0</v>
      </c>
    </row>
    <row r="183" spans="1:47" s="6" customFormat="1" x14ac:dyDescent="0.2">
      <c r="A183" s="237"/>
      <c r="B183" s="110" t="s">
        <v>199</v>
      </c>
      <c r="C183" s="117" t="s">
        <v>495</v>
      </c>
      <c r="D183" s="143" t="s">
        <v>348</v>
      </c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">
        <f t="shared" si="22"/>
        <v>0</v>
      </c>
      <c r="AK183" s="41"/>
      <c r="AL183" s="41"/>
      <c r="AM183" s="46"/>
      <c r="AN183" s="46"/>
      <c r="AO183" s="46"/>
      <c r="AP183" s="46"/>
      <c r="AQ183" s="495"/>
      <c r="AR183" s="38">
        <f t="shared" si="19"/>
        <v>0</v>
      </c>
      <c r="AS183" s="7">
        <f t="shared" si="20"/>
        <v>0</v>
      </c>
      <c r="AT183" s="7">
        <f t="shared" si="23"/>
        <v>0</v>
      </c>
      <c r="AU183" s="8">
        <f t="shared" si="21"/>
        <v>0</v>
      </c>
    </row>
    <row r="184" spans="1:47" s="6" customFormat="1" x14ac:dyDescent="0.2">
      <c r="B184" s="118" t="s">
        <v>199</v>
      </c>
      <c r="C184" s="119" t="s">
        <v>496</v>
      </c>
      <c r="D184" s="145" t="s">
        <v>349</v>
      </c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">
        <f t="shared" si="22"/>
        <v>0</v>
      </c>
      <c r="AK184" s="41"/>
      <c r="AL184" s="41"/>
      <c r="AM184" s="46"/>
      <c r="AN184" s="46"/>
      <c r="AO184" s="46"/>
      <c r="AP184" s="46"/>
      <c r="AQ184" s="495"/>
      <c r="AR184" s="38">
        <f t="shared" si="19"/>
        <v>0</v>
      </c>
      <c r="AS184" s="7">
        <f t="shared" si="20"/>
        <v>0</v>
      </c>
      <c r="AT184" s="7">
        <f t="shared" si="23"/>
        <v>0</v>
      </c>
      <c r="AU184" s="8">
        <f t="shared" si="21"/>
        <v>0</v>
      </c>
    </row>
    <row r="185" spans="1:47" s="6" customFormat="1" x14ac:dyDescent="0.2">
      <c r="A185" s="237"/>
      <c r="B185" s="110" t="s">
        <v>199</v>
      </c>
      <c r="C185" s="111" t="s">
        <v>497</v>
      </c>
      <c r="D185" s="111" t="s">
        <v>350</v>
      </c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">
        <f t="shared" si="22"/>
        <v>0</v>
      </c>
      <c r="AK185" s="41"/>
      <c r="AL185" s="41"/>
      <c r="AM185" s="46"/>
      <c r="AN185" s="46"/>
      <c r="AO185" s="46"/>
      <c r="AP185" s="46"/>
      <c r="AQ185" s="495"/>
      <c r="AR185" s="38">
        <f t="shared" si="19"/>
        <v>0</v>
      </c>
      <c r="AS185" s="7">
        <f t="shared" si="20"/>
        <v>0</v>
      </c>
      <c r="AT185" s="7">
        <f t="shared" si="23"/>
        <v>0</v>
      </c>
      <c r="AU185" s="8">
        <f t="shared" si="21"/>
        <v>0</v>
      </c>
    </row>
    <row r="186" spans="1:47" s="6" customFormat="1" x14ac:dyDescent="0.2">
      <c r="A186" s="237"/>
      <c r="B186" s="110" t="s">
        <v>199</v>
      </c>
      <c r="C186" s="117" t="s">
        <v>498</v>
      </c>
      <c r="D186" s="111" t="s">
        <v>351</v>
      </c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">
        <f t="shared" si="22"/>
        <v>0</v>
      </c>
      <c r="AK186" s="41"/>
      <c r="AL186" s="41"/>
      <c r="AM186" s="46"/>
      <c r="AN186" s="46"/>
      <c r="AO186" s="46"/>
      <c r="AP186" s="46"/>
      <c r="AQ186" s="495"/>
      <c r="AR186" s="38">
        <f t="shared" si="19"/>
        <v>0</v>
      </c>
      <c r="AS186" s="7">
        <f t="shared" si="20"/>
        <v>0</v>
      </c>
      <c r="AT186" s="7">
        <f t="shared" si="23"/>
        <v>0</v>
      </c>
      <c r="AU186" s="8">
        <f t="shared" si="21"/>
        <v>0</v>
      </c>
    </row>
    <row r="187" spans="1:47" x14ac:dyDescent="0.2">
      <c r="A187" s="6"/>
      <c r="B187" s="121" t="s">
        <v>199</v>
      </c>
      <c r="C187" s="120" t="s">
        <v>499</v>
      </c>
      <c r="D187" s="120" t="s">
        <v>352</v>
      </c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">
        <f t="shared" si="22"/>
        <v>0</v>
      </c>
      <c r="AK187" s="41"/>
      <c r="AL187" s="41"/>
      <c r="AM187" s="46"/>
      <c r="AN187" s="46"/>
      <c r="AO187" s="46"/>
      <c r="AP187" s="47"/>
      <c r="AQ187" s="495"/>
      <c r="AR187" s="38">
        <f t="shared" si="19"/>
        <v>0</v>
      </c>
      <c r="AS187" s="7">
        <f t="shared" si="20"/>
        <v>0</v>
      </c>
      <c r="AT187" s="7">
        <f t="shared" si="23"/>
        <v>0</v>
      </c>
      <c r="AU187" s="8">
        <f t="shared" si="21"/>
        <v>0</v>
      </c>
    </row>
    <row r="188" spans="1:47" s="6" customFormat="1" x14ac:dyDescent="0.2">
      <c r="A188" s="237"/>
      <c r="B188" s="122" t="s">
        <v>199</v>
      </c>
      <c r="C188" s="120" t="s">
        <v>124</v>
      </c>
      <c r="D188" s="120" t="s">
        <v>770</v>
      </c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">
        <f t="shared" si="22"/>
        <v>0</v>
      </c>
      <c r="AK188" s="41"/>
      <c r="AL188" s="41"/>
      <c r="AM188" s="46"/>
      <c r="AN188" s="46"/>
      <c r="AO188" s="46"/>
      <c r="AP188" s="47"/>
      <c r="AQ188" s="495"/>
      <c r="AR188" s="38">
        <f t="shared" si="19"/>
        <v>0</v>
      </c>
      <c r="AS188" s="7">
        <f t="shared" si="20"/>
        <v>0</v>
      </c>
      <c r="AT188" s="7">
        <f t="shared" si="23"/>
        <v>0</v>
      </c>
      <c r="AU188" s="8">
        <f t="shared" si="21"/>
        <v>0</v>
      </c>
    </row>
    <row r="189" spans="1:47" x14ac:dyDescent="0.2">
      <c r="B189" s="251" t="s">
        <v>658</v>
      </c>
      <c r="C189" s="252" t="s">
        <v>500</v>
      </c>
      <c r="D189" s="253" t="s">
        <v>353</v>
      </c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">
        <f t="shared" si="22"/>
        <v>0</v>
      </c>
      <c r="AK189" s="41"/>
      <c r="AL189" s="41"/>
      <c r="AM189" s="46"/>
      <c r="AN189" s="46"/>
      <c r="AO189" s="46"/>
      <c r="AP189" s="47"/>
      <c r="AQ189" s="495"/>
      <c r="AR189" s="38">
        <f t="shared" si="19"/>
        <v>0</v>
      </c>
      <c r="AS189" s="7">
        <f t="shared" si="20"/>
        <v>0</v>
      </c>
      <c r="AT189" s="7">
        <f t="shared" si="23"/>
        <v>0</v>
      </c>
      <c r="AU189" s="8">
        <f t="shared" si="21"/>
        <v>0</v>
      </c>
    </row>
    <row r="190" spans="1:47" x14ac:dyDescent="0.2">
      <c r="B190" s="123" t="s">
        <v>199</v>
      </c>
      <c r="C190" s="124" t="s">
        <v>501</v>
      </c>
      <c r="D190" s="124" t="s">
        <v>354</v>
      </c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">
        <f t="shared" si="22"/>
        <v>0</v>
      </c>
      <c r="AK190" s="41"/>
      <c r="AL190" s="41"/>
      <c r="AM190" s="46"/>
      <c r="AN190" s="46"/>
      <c r="AO190" s="46"/>
      <c r="AP190" s="46"/>
      <c r="AQ190" s="495"/>
      <c r="AR190" s="38">
        <f t="shared" si="19"/>
        <v>0</v>
      </c>
      <c r="AS190" s="7">
        <f t="shared" si="20"/>
        <v>0</v>
      </c>
      <c r="AT190" s="7">
        <f t="shared" si="23"/>
        <v>0</v>
      </c>
      <c r="AU190" s="8">
        <f t="shared" ref="AU190:AU253" si="24">AS190+AT190</f>
        <v>0</v>
      </c>
    </row>
    <row r="191" spans="1:47" x14ac:dyDescent="0.2">
      <c r="A191" s="6"/>
      <c r="B191" s="123" t="s">
        <v>199</v>
      </c>
      <c r="C191" s="124" t="s">
        <v>589</v>
      </c>
      <c r="D191" s="124" t="s">
        <v>743</v>
      </c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">
        <f t="shared" si="22"/>
        <v>0</v>
      </c>
      <c r="AK191" s="41"/>
      <c r="AL191" s="41"/>
      <c r="AM191" s="46"/>
      <c r="AN191" s="46"/>
      <c r="AO191" s="46"/>
      <c r="AP191" s="46"/>
      <c r="AQ191" s="495"/>
      <c r="AR191" s="38">
        <f t="shared" si="19"/>
        <v>0</v>
      </c>
      <c r="AS191" s="7">
        <f t="shared" si="20"/>
        <v>0</v>
      </c>
      <c r="AT191" s="7">
        <f t="shared" si="23"/>
        <v>0</v>
      </c>
      <c r="AU191" s="8">
        <f t="shared" si="24"/>
        <v>0</v>
      </c>
    </row>
    <row r="192" spans="1:47" x14ac:dyDescent="0.2">
      <c r="B192" s="123" t="s">
        <v>744</v>
      </c>
      <c r="C192" s="124" t="s">
        <v>755</v>
      </c>
      <c r="D192" s="124" t="s">
        <v>756</v>
      </c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">
        <f t="shared" si="22"/>
        <v>0</v>
      </c>
      <c r="AK192" s="41"/>
      <c r="AL192" s="41"/>
      <c r="AM192" s="46"/>
      <c r="AN192" s="46"/>
      <c r="AO192" s="46"/>
      <c r="AP192" s="46"/>
      <c r="AQ192" s="495"/>
      <c r="AR192" s="38">
        <f t="shared" si="19"/>
        <v>0</v>
      </c>
      <c r="AS192" s="7">
        <f t="shared" si="20"/>
        <v>0</v>
      </c>
      <c r="AT192" s="7">
        <f t="shared" si="23"/>
        <v>0</v>
      </c>
      <c r="AU192" s="8">
        <f t="shared" si="24"/>
        <v>0</v>
      </c>
    </row>
    <row r="193" spans="1:47" x14ac:dyDescent="0.2">
      <c r="B193" s="123" t="s">
        <v>199</v>
      </c>
      <c r="C193" s="124" t="s">
        <v>502</v>
      </c>
      <c r="D193" s="124" t="s">
        <v>355</v>
      </c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">
        <f t="shared" si="22"/>
        <v>0</v>
      </c>
      <c r="AK193" s="41"/>
      <c r="AL193" s="41"/>
      <c r="AM193" s="46"/>
      <c r="AN193" s="46"/>
      <c r="AO193" s="46"/>
      <c r="AP193" s="46"/>
      <c r="AQ193" s="495"/>
      <c r="AR193" s="38">
        <f t="shared" si="19"/>
        <v>0</v>
      </c>
      <c r="AS193" s="7">
        <f t="shared" si="20"/>
        <v>0</v>
      </c>
      <c r="AT193" s="7">
        <f t="shared" si="23"/>
        <v>0</v>
      </c>
      <c r="AU193" s="8">
        <f t="shared" si="24"/>
        <v>0</v>
      </c>
    </row>
    <row r="194" spans="1:47" x14ac:dyDescent="0.2">
      <c r="B194" s="123" t="s">
        <v>199</v>
      </c>
      <c r="C194" s="124" t="s">
        <v>503</v>
      </c>
      <c r="D194" s="124" t="s">
        <v>356</v>
      </c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">
        <f t="shared" si="22"/>
        <v>0</v>
      </c>
      <c r="AK194" s="41"/>
      <c r="AL194" s="41"/>
      <c r="AM194" s="46"/>
      <c r="AN194" s="46"/>
      <c r="AO194" s="46"/>
      <c r="AP194" s="46"/>
      <c r="AQ194" s="495"/>
      <c r="AR194" s="38">
        <f t="shared" si="19"/>
        <v>0</v>
      </c>
      <c r="AS194" s="7">
        <f t="shared" si="20"/>
        <v>0</v>
      </c>
      <c r="AT194" s="7">
        <f t="shared" si="23"/>
        <v>0</v>
      </c>
      <c r="AU194" s="8">
        <f t="shared" si="24"/>
        <v>0</v>
      </c>
    </row>
    <row r="195" spans="1:47" x14ac:dyDescent="0.2">
      <c r="A195" s="6"/>
      <c r="B195" s="123" t="s">
        <v>199</v>
      </c>
      <c r="C195" s="124" t="s">
        <v>170</v>
      </c>
      <c r="D195" s="124" t="s">
        <v>357</v>
      </c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">
        <f t="shared" si="22"/>
        <v>0</v>
      </c>
      <c r="AK195" s="41"/>
      <c r="AL195" s="41"/>
      <c r="AM195" s="46"/>
      <c r="AN195" s="46"/>
      <c r="AO195" s="46"/>
      <c r="AP195" s="46"/>
      <c r="AQ195" s="495"/>
      <c r="AR195" s="38">
        <f t="shared" si="19"/>
        <v>0</v>
      </c>
      <c r="AS195" s="7">
        <f t="shared" si="20"/>
        <v>0</v>
      </c>
      <c r="AT195" s="7">
        <f t="shared" si="23"/>
        <v>0</v>
      </c>
      <c r="AU195" s="8">
        <f t="shared" si="24"/>
        <v>0</v>
      </c>
    </row>
    <row r="196" spans="1:47" x14ac:dyDescent="0.2">
      <c r="B196" s="123" t="s">
        <v>199</v>
      </c>
      <c r="C196" s="124" t="s">
        <v>504</v>
      </c>
      <c r="D196" s="124" t="s">
        <v>358</v>
      </c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">
        <f t="shared" si="22"/>
        <v>0</v>
      </c>
      <c r="AK196" s="41"/>
      <c r="AL196" s="41"/>
      <c r="AM196" s="46"/>
      <c r="AN196" s="46"/>
      <c r="AO196" s="46"/>
      <c r="AP196" s="46"/>
      <c r="AQ196" s="495"/>
      <c r="AR196" s="38">
        <f t="shared" si="19"/>
        <v>0</v>
      </c>
      <c r="AS196" s="7">
        <f t="shared" si="20"/>
        <v>0</v>
      </c>
      <c r="AT196" s="7">
        <f t="shared" si="23"/>
        <v>0</v>
      </c>
      <c r="AU196" s="8">
        <f t="shared" si="24"/>
        <v>0</v>
      </c>
    </row>
    <row r="197" spans="1:47" x14ac:dyDescent="0.2">
      <c r="B197" s="502" t="s">
        <v>199</v>
      </c>
      <c r="C197" s="503" t="s">
        <v>657</v>
      </c>
      <c r="D197" s="504" t="s">
        <v>745</v>
      </c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">
        <f t="shared" si="22"/>
        <v>0</v>
      </c>
      <c r="AK197" s="41"/>
      <c r="AL197" s="41"/>
      <c r="AM197" s="46"/>
      <c r="AN197" s="46"/>
      <c r="AO197" s="46"/>
      <c r="AP197" s="46"/>
      <c r="AQ197" s="495"/>
      <c r="AR197" s="38">
        <f t="shared" si="19"/>
        <v>0</v>
      </c>
      <c r="AS197" s="7">
        <f t="shared" si="20"/>
        <v>0</v>
      </c>
      <c r="AT197" s="7">
        <f t="shared" si="23"/>
        <v>0</v>
      </c>
      <c r="AU197" s="8">
        <f t="shared" si="24"/>
        <v>0</v>
      </c>
    </row>
    <row r="198" spans="1:47" x14ac:dyDescent="0.2">
      <c r="A198" s="6"/>
      <c r="B198" s="123" t="s">
        <v>199</v>
      </c>
      <c r="C198" s="124" t="s">
        <v>168</v>
      </c>
      <c r="D198" s="124" t="s">
        <v>359</v>
      </c>
      <c r="E198" s="95"/>
      <c r="F198" s="95"/>
      <c r="G198" s="95">
        <v>3</v>
      </c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">
        <f t="shared" si="22"/>
        <v>4224</v>
      </c>
      <c r="AK198" s="41"/>
      <c r="AL198" s="41"/>
      <c r="AM198" s="46"/>
      <c r="AN198" s="46"/>
      <c r="AO198" s="46"/>
      <c r="AP198" s="46"/>
      <c r="AQ198" s="495"/>
      <c r="AR198" s="38">
        <f t="shared" si="19"/>
        <v>0</v>
      </c>
      <c r="AS198" s="7">
        <f t="shared" si="20"/>
        <v>4224</v>
      </c>
      <c r="AT198" s="7">
        <f t="shared" si="23"/>
        <v>422</v>
      </c>
      <c r="AU198" s="8">
        <f t="shared" si="24"/>
        <v>4646</v>
      </c>
    </row>
    <row r="199" spans="1:47" x14ac:dyDescent="0.2">
      <c r="B199" s="123" t="s">
        <v>199</v>
      </c>
      <c r="C199" s="124" t="s">
        <v>505</v>
      </c>
      <c r="D199" s="124" t="s">
        <v>360</v>
      </c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">
        <f t="shared" si="22"/>
        <v>0</v>
      </c>
      <c r="AK199" s="41"/>
      <c r="AL199" s="41"/>
      <c r="AM199" s="46"/>
      <c r="AN199" s="46"/>
      <c r="AO199" s="46"/>
      <c r="AP199" s="46"/>
      <c r="AQ199" s="495"/>
      <c r="AR199" s="38">
        <f t="shared" si="19"/>
        <v>0</v>
      </c>
      <c r="AS199" s="7">
        <f t="shared" si="20"/>
        <v>0</v>
      </c>
      <c r="AT199" s="7">
        <f t="shared" si="23"/>
        <v>0</v>
      </c>
      <c r="AU199" s="8">
        <f t="shared" si="24"/>
        <v>0</v>
      </c>
    </row>
    <row r="200" spans="1:47" x14ac:dyDescent="0.2">
      <c r="B200" s="123" t="s">
        <v>199</v>
      </c>
      <c r="C200" s="124" t="s">
        <v>506</v>
      </c>
      <c r="D200" s="124" t="s">
        <v>361</v>
      </c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">
        <f t="shared" si="22"/>
        <v>0</v>
      </c>
      <c r="AK200" s="41"/>
      <c r="AL200" s="41"/>
      <c r="AM200" s="46"/>
      <c r="AN200" s="46"/>
      <c r="AO200" s="46"/>
      <c r="AP200" s="46"/>
      <c r="AQ200" s="495"/>
      <c r="AR200" s="38">
        <f t="shared" ref="AR200:AR263" si="25">SUM(AK200:AQ200)</f>
        <v>0</v>
      </c>
      <c r="AS200" s="7">
        <f t="shared" ref="AS200:AS263" si="26">SUM(AJ200,AR200)</f>
        <v>0</v>
      </c>
      <c r="AT200" s="7">
        <f t="shared" si="23"/>
        <v>0</v>
      </c>
      <c r="AU200" s="8">
        <f t="shared" si="24"/>
        <v>0</v>
      </c>
    </row>
    <row r="201" spans="1:47" x14ac:dyDescent="0.2">
      <c r="B201" s="123" t="s">
        <v>199</v>
      </c>
      <c r="C201" s="124" t="s">
        <v>507</v>
      </c>
      <c r="D201" s="124" t="s">
        <v>362</v>
      </c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">
        <f t="shared" si="22"/>
        <v>0</v>
      </c>
      <c r="AK201" s="41"/>
      <c r="AL201" s="41"/>
      <c r="AM201" s="46"/>
      <c r="AN201" s="46"/>
      <c r="AO201" s="46"/>
      <c r="AP201" s="46"/>
      <c r="AQ201" s="495"/>
      <c r="AR201" s="38">
        <f t="shared" si="25"/>
        <v>0</v>
      </c>
      <c r="AS201" s="7">
        <f t="shared" si="26"/>
        <v>0</v>
      </c>
      <c r="AT201" s="7">
        <f t="shared" si="23"/>
        <v>0</v>
      </c>
      <c r="AU201" s="8">
        <f t="shared" si="24"/>
        <v>0</v>
      </c>
    </row>
    <row r="202" spans="1:47" x14ac:dyDescent="0.2">
      <c r="A202" s="6"/>
      <c r="B202" s="123" t="s">
        <v>200</v>
      </c>
      <c r="C202" s="124" t="s">
        <v>508</v>
      </c>
      <c r="D202" s="124" t="s">
        <v>363</v>
      </c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">
        <f t="shared" si="22"/>
        <v>0</v>
      </c>
      <c r="AK202" s="41"/>
      <c r="AL202" s="41"/>
      <c r="AM202" s="46"/>
      <c r="AN202" s="46"/>
      <c r="AO202" s="46"/>
      <c r="AP202" s="46"/>
      <c r="AQ202" s="495"/>
      <c r="AR202" s="38">
        <f t="shared" si="25"/>
        <v>0</v>
      </c>
      <c r="AS202" s="7">
        <f t="shared" si="26"/>
        <v>0</v>
      </c>
      <c r="AT202" s="7">
        <f t="shared" si="23"/>
        <v>0</v>
      </c>
      <c r="AU202" s="8">
        <f t="shared" si="24"/>
        <v>0</v>
      </c>
    </row>
    <row r="203" spans="1:47" x14ac:dyDescent="0.2">
      <c r="B203" s="123" t="s">
        <v>200</v>
      </c>
      <c r="C203" s="124" t="s">
        <v>509</v>
      </c>
      <c r="D203" s="124" t="s">
        <v>364</v>
      </c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">
        <f t="shared" si="22"/>
        <v>0</v>
      </c>
      <c r="AK203" s="41"/>
      <c r="AL203" s="41"/>
      <c r="AM203" s="46"/>
      <c r="AN203" s="46"/>
      <c r="AO203" s="46"/>
      <c r="AP203" s="46"/>
      <c r="AQ203" s="495"/>
      <c r="AR203" s="38">
        <f t="shared" si="25"/>
        <v>0</v>
      </c>
      <c r="AS203" s="7">
        <f t="shared" si="26"/>
        <v>0</v>
      </c>
      <c r="AT203" s="7">
        <f t="shared" si="23"/>
        <v>0</v>
      </c>
      <c r="AU203" s="8">
        <f t="shared" si="24"/>
        <v>0</v>
      </c>
    </row>
    <row r="204" spans="1:47" x14ac:dyDescent="0.2">
      <c r="A204" s="6"/>
      <c r="B204" s="123" t="s">
        <v>200</v>
      </c>
      <c r="C204" s="124" t="s">
        <v>510</v>
      </c>
      <c r="D204" s="124" t="s">
        <v>365</v>
      </c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">
        <f t="shared" si="22"/>
        <v>0</v>
      </c>
      <c r="AK204" s="41"/>
      <c r="AL204" s="41"/>
      <c r="AM204" s="46"/>
      <c r="AN204" s="46"/>
      <c r="AO204" s="46"/>
      <c r="AP204" s="46"/>
      <c r="AQ204" s="495"/>
      <c r="AR204" s="38">
        <f t="shared" si="25"/>
        <v>0</v>
      </c>
      <c r="AS204" s="7">
        <f t="shared" si="26"/>
        <v>0</v>
      </c>
      <c r="AT204" s="7">
        <f t="shared" si="23"/>
        <v>0</v>
      </c>
      <c r="AU204" s="8">
        <f t="shared" si="24"/>
        <v>0</v>
      </c>
    </row>
    <row r="205" spans="1:47" x14ac:dyDescent="0.2">
      <c r="B205" s="123" t="s">
        <v>226</v>
      </c>
      <c r="C205" s="124" t="s">
        <v>511</v>
      </c>
      <c r="D205" s="124" t="s">
        <v>366</v>
      </c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">
        <f t="shared" si="22"/>
        <v>0</v>
      </c>
      <c r="AK205" s="41"/>
      <c r="AL205" s="41"/>
      <c r="AM205" s="46"/>
      <c r="AN205" s="46"/>
      <c r="AO205" s="46"/>
      <c r="AP205" s="46"/>
      <c r="AQ205" s="495"/>
      <c r="AR205" s="38">
        <f t="shared" si="25"/>
        <v>0</v>
      </c>
      <c r="AS205" s="7">
        <f t="shared" si="26"/>
        <v>0</v>
      </c>
      <c r="AT205" s="7">
        <f t="shared" si="23"/>
        <v>0</v>
      </c>
      <c r="AU205" s="8">
        <f t="shared" si="24"/>
        <v>0</v>
      </c>
    </row>
    <row r="206" spans="1:47" x14ac:dyDescent="0.2">
      <c r="B206" s="123" t="s">
        <v>200</v>
      </c>
      <c r="C206" s="124" t="s">
        <v>512</v>
      </c>
      <c r="D206" s="124" t="s">
        <v>367</v>
      </c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">
        <f t="shared" si="22"/>
        <v>0</v>
      </c>
      <c r="AK206" s="41"/>
      <c r="AL206" s="41"/>
      <c r="AM206" s="46"/>
      <c r="AN206" s="46"/>
      <c r="AO206" s="46"/>
      <c r="AP206" s="46"/>
      <c r="AQ206" s="495"/>
      <c r="AR206" s="38">
        <f t="shared" si="25"/>
        <v>0</v>
      </c>
      <c r="AS206" s="7">
        <f t="shared" si="26"/>
        <v>0</v>
      </c>
      <c r="AT206" s="7">
        <f t="shared" si="23"/>
        <v>0</v>
      </c>
      <c r="AU206" s="8">
        <f t="shared" si="24"/>
        <v>0</v>
      </c>
    </row>
    <row r="207" spans="1:47" x14ac:dyDescent="0.2">
      <c r="A207" s="6"/>
      <c r="B207" s="123" t="s">
        <v>200</v>
      </c>
      <c r="C207" s="124" t="s">
        <v>513</v>
      </c>
      <c r="D207" s="124" t="s">
        <v>368</v>
      </c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">
        <f t="shared" si="22"/>
        <v>0</v>
      </c>
      <c r="AK207" s="41"/>
      <c r="AL207" s="41"/>
      <c r="AM207" s="46"/>
      <c r="AN207" s="46"/>
      <c r="AO207" s="46"/>
      <c r="AP207" s="46"/>
      <c r="AQ207" s="495"/>
      <c r="AR207" s="38">
        <f t="shared" si="25"/>
        <v>0</v>
      </c>
      <c r="AS207" s="7">
        <f t="shared" si="26"/>
        <v>0</v>
      </c>
      <c r="AT207" s="7">
        <f t="shared" si="23"/>
        <v>0</v>
      </c>
      <c r="AU207" s="8">
        <f t="shared" si="24"/>
        <v>0</v>
      </c>
    </row>
    <row r="208" spans="1:47" x14ac:dyDescent="0.2">
      <c r="B208" s="123" t="s">
        <v>200</v>
      </c>
      <c r="C208" s="124" t="s">
        <v>514</v>
      </c>
      <c r="D208" s="124" t="s">
        <v>369</v>
      </c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">
        <f t="shared" si="22"/>
        <v>0</v>
      </c>
      <c r="AK208" s="41"/>
      <c r="AL208" s="41"/>
      <c r="AM208" s="46"/>
      <c r="AN208" s="46"/>
      <c r="AO208" s="46"/>
      <c r="AP208" s="46"/>
      <c r="AQ208" s="495"/>
      <c r="AR208" s="38">
        <f t="shared" si="25"/>
        <v>0</v>
      </c>
      <c r="AS208" s="7">
        <f t="shared" si="26"/>
        <v>0</v>
      </c>
      <c r="AT208" s="7">
        <f t="shared" si="23"/>
        <v>0</v>
      </c>
      <c r="AU208" s="8">
        <f t="shared" si="24"/>
        <v>0</v>
      </c>
    </row>
    <row r="209" spans="1:47" x14ac:dyDescent="0.2">
      <c r="B209" s="123" t="s">
        <v>200</v>
      </c>
      <c r="C209" s="124" t="s">
        <v>201</v>
      </c>
      <c r="D209" s="124" t="s">
        <v>370</v>
      </c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">
        <f t="shared" ref="AJ209:AJ270" si="27">SUMPRODUCT($E$2:$AH$2,E209:AH209)</f>
        <v>0</v>
      </c>
      <c r="AK209" s="41"/>
      <c r="AL209" s="41"/>
      <c r="AM209" s="46"/>
      <c r="AN209" s="46"/>
      <c r="AO209" s="46"/>
      <c r="AP209" s="46"/>
      <c r="AQ209" s="495"/>
      <c r="AR209" s="38">
        <f t="shared" si="25"/>
        <v>0</v>
      </c>
      <c r="AS209" s="7">
        <f t="shared" si="26"/>
        <v>0</v>
      </c>
      <c r="AT209" s="7">
        <f t="shared" si="23"/>
        <v>0</v>
      </c>
      <c r="AU209" s="8">
        <f t="shared" si="24"/>
        <v>0</v>
      </c>
    </row>
    <row r="210" spans="1:47" x14ac:dyDescent="0.2">
      <c r="A210" s="6"/>
      <c r="B210" s="123" t="s">
        <v>199</v>
      </c>
      <c r="C210" s="124" t="s">
        <v>168</v>
      </c>
      <c r="D210" s="124" t="s">
        <v>765</v>
      </c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">
        <f t="shared" si="27"/>
        <v>0</v>
      </c>
      <c r="AK210" s="41"/>
      <c r="AL210" s="41"/>
      <c r="AM210" s="46"/>
      <c r="AN210" s="46"/>
      <c r="AO210" s="46"/>
      <c r="AP210" s="46"/>
      <c r="AQ210" s="495"/>
      <c r="AR210" s="38">
        <f t="shared" si="25"/>
        <v>0</v>
      </c>
      <c r="AS210" s="7">
        <f t="shared" si="26"/>
        <v>0</v>
      </c>
      <c r="AT210" s="7">
        <f t="shared" si="23"/>
        <v>0</v>
      </c>
      <c r="AU210" s="8">
        <f t="shared" si="24"/>
        <v>0</v>
      </c>
    </row>
    <row r="211" spans="1:47" x14ac:dyDescent="0.2">
      <c r="B211" s="123" t="s">
        <v>200</v>
      </c>
      <c r="C211" s="124" t="s">
        <v>197</v>
      </c>
      <c r="D211" s="124" t="s">
        <v>371</v>
      </c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">
        <f t="shared" si="27"/>
        <v>0</v>
      </c>
      <c r="AK211" s="41"/>
      <c r="AL211" s="41"/>
      <c r="AM211" s="46"/>
      <c r="AN211" s="46"/>
      <c r="AO211" s="46"/>
      <c r="AP211" s="46"/>
      <c r="AQ211" s="495"/>
      <c r="AR211" s="38">
        <f t="shared" si="25"/>
        <v>0</v>
      </c>
      <c r="AS211" s="7">
        <f t="shared" si="26"/>
        <v>0</v>
      </c>
      <c r="AT211" s="7">
        <f t="shared" si="23"/>
        <v>0</v>
      </c>
      <c r="AU211" s="8">
        <f t="shared" si="24"/>
        <v>0</v>
      </c>
    </row>
    <row r="212" spans="1:47" x14ac:dyDescent="0.2">
      <c r="B212" s="123" t="s">
        <v>200</v>
      </c>
      <c r="C212" s="124" t="s">
        <v>515</v>
      </c>
      <c r="D212" s="124" t="s">
        <v>372</v>
      </c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">
        <f t="shared" si="27"/>
        <v>0</v>
      </c>
      <c r="AK212" s="41"/>
      <c r="AL212" s="41"/>
      <c r="AM212" s="46"/>
      <c r="AN212" s="46"/>
      <c r="AO212" s="46"/>
      <c r="AP212" s="46"/>
      <c r="AQ212" s="495"/>
      <c r="AR212" s="38">
        <f t="shared" si="25"/>
        <v>0</v>
      </c>
      <c r="AS212" s="7">
        <f t="shared" si="26"/>
        <v>0</v>
      </c>
      <c r="AT212" s="7">
        <f t="shared" si="23"/>
        <v>0</v>
      </c>
      <c r="AU212" s="8">
        <f t="shared" si="24"/>
        <v>0</v>
      </c>
    </row>
    <row r="213" spans="1:47" x14ac:dyDescent="0.2">
      <c r="A213" s="6"/>
      <c r="B213" s="123" t="s">
        <v>227</v>
      </c>
      <c r="C213" s="124" t="s">
        <v>516</v>
      </c>
      <c r="D213" s="124" t="s">
        <v>373</v>
      </c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">
        <f t="shared" si="27"/>
        <v>0</v>
      </c>
      <c r="AK213" s="41"/>
      <c r="AL213" s="41"/>
      <c r="AM213" s="46"/>
      <c r="AN213" s="46"/>
      <c r="AO213" s="46"/>
      <c r="AP213" s="46"/>
      <c r="AQ213" s="495"/>
      <c r="AR213" s="38">
        <f t="shared" si="25"/>
        <v>0</v>
      </c>
      <c r="AS213" s="7">
        <f t="shared" si="26"/>
        <v>0</v>
      </c>
      <c r="AT213" s="7">
        <f t="shared" ref="AT213:AT274" si="28">TRUNC(AS213*10%,0)</f>
        <v>0</v>
      </c>
      <c r="AU213" s="8">
        <f t="shared" si="24"/>
        <v>0</v>
      </c>
    </row>
    <row r="214" spans="1:47" x14ac:dyDescent="0.2">
      <c r="B214" s="123" t="s">
        <v>746</v>
      </c>
      <c r="C214" s="124" t="s">
        <v>607</v>
      </c>
      <c r="D214" s="124" t="s">
        <v>614</v>
      </c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">
        <f t="shared" si="27"/>
        <v>0</v>
      </c>
      <c r="AK214" s="41"/>
      <c r="AL214" s="41"/>
      <c r="AM214" s="46"/>
      <c r="AN214" s="46"/>
      <c r="AO214" s="46"/>
      <c r="AP214" s="46"/>
      <c r="AQ214" s="495"/>
      <c r="AR214" s="38">
        <f t="shared" si="25"/>
        <v>0</v>
      </c>
      <c r="AS214" s="7">
        <f t="shared" si="26"/>
        <v>0</v>
      </c>
      <c r="AT214" s="7">
        <f t="shared" si="28"/>
        <v>0</v>
      </c>
      <c r="AU214" s="8">
        <f t="shared" si="24"/>
        <v>0</v>
      </c>
    </row>
    <row r="215" spans="1:47" x14ac:dyDescent="0.2">
      <c r="B215" s="123" t="s">
        <v>746</v>
      </c>
      <c r="C215" s="124" t="s">
        <v>608</v>
      </c>
      <c r="D215" s="124" t="s">
        <v>615</v>
      </c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">
        <f t="shared" si="27"/>
        <v>0</v>
      </c>
      <c r="AK215" s="41"/>
      <c r="AL215" s="41"/>
      <c r="AM215" s="46"/>
      <c r="AN215" s="46"/>
      <c r="AO215" s="46"/>
      <c r="AP215" s="46"/>
      <c r="AQ215" s="495"/>
      <c r="AR215" s="38">
        <f t="shared" si="25"/>
        <v>0</v>
      </c>
      <c r="AS215" s="7">
        <f t="shared" si="26"/>
        <v>0</v>
      </c>
      <c r="AT215" s="7">
        <f t="shared" si="28"/>
        <v>0</v>
      </c>
      <c r="AU215" s="8">
        <f t="shared" si="24"/>
        <v>0</v>
      </c>
    </row>
    <row r="216" spans="1:47" x14ac:dyDescent="0.2">
      <c r="A216" s="6"/>
      <c r="B216" s="123" t="s">
        <v>746</v>
      </c>
      <c r="C216" s="124" t="s">
        <v>609</v>
      </c>
      <c r="D216" s="124" t="s">
        <v>616</v>
      </c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">
        <f t="shared" si="27"/>
        <v>0</v>
      </c>
      <c r="AK216" s="41"/>
      <c r="AL216" s="41"/>
      <c r="AM216" s="46"/>
      <c r="AN216" s="46"/>
      <c r="AO216" s="46"/>
      <c r="AP216" s="46"/>
      <c r="AQ216" s="495"/>
      <c r="AR216" s="38">
        <f t="shared" si="25"/>
        <v>0</v>
      </c>
      <c r="AS216" s="7">
        <f t="shared" si="26"/>
        <v>0</v>
      </c>
      <c r="AT216" s="7">
        <f t="shared" si="28"/>
        <v>0</v>
      </c>
      <c r="AU216" s="8">
        <f t="shared" si="24"/>
        <v>0</v>
      </c>
    </row>
    <row r="217" spans="1:47" s="6" customFormat="1" x14ac:dyDescent="0.2">
      <c r="A217" s="237"/>
      <c r="B217" s="125" t="s">
        <v>112</v>
      </c>
      <c r="C217" s="126" t="s">
        <v>517</v>
      </c>
      <c r="D217" s="126" t="s">
        <v>374</v>
      </c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">
        <f t="shared" si="27"/>
        <v>0</v>
      </c>
      <c r="AK217" s="91"/>
      <c r="AL217" s="91"/>
      <c r="AM217" s="76"/>
      <c r="AN217" s="92"/>
      <c r="AO217" s="76"/>
      <c r="AP217" s="76"/>
      <c r="AQ217" s="499"/>
      <c r="AR217" s="38">
        <f t="shared" si="25"/>
        <v>0</v>
      </c>
      <c r="AS217" s="7">
        <f t="shared" si="26"/>
        <v>0</v>
      </c>
      <c r="AT217" s="7">
        <f t="shared" si="28"/>
        <v>0</v>
      </c>
      <c r="AU217" s="8">
        <f t="shared" si="24"/>
        <v>0</v>
      </c>
    </row>
    <row r="218" spans="1:47" x14ac:dyDescent="0.2">
      <c r="B218" s="125" t="s">
        <v>112</v>
      </c>
      <c r="C218" s="126" t="s">
        <v>153</v>
      </c>
      <c r="D218" s="126" t="s">
        <v>375</v>
      </c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">
        <f t="shared" si="27"/>
        <v>0</v>
      </c>
      <c r="AK218" s="91"/>
      <c r="AL218" s="91"/>
      <c r="AM218" s="76"/>
      <c r="AN218" s="92"/>
      <c r="AO218" s="76"/>
      <c r="AP218" s="76"/>
      <c r="AQ218" s="499"/>
      <c r="AR218" s="38">
        <f t="shared" si="25"/>
        <v>0</v>
      </c>
      <c r="AS218" s="7">
        <f t="shared" si="26"/>
        <v>0</v>
      </c>
      <c r="AT218" s="7">
        <f t="shared" si="28"/>
        <v>0</v>
      </c>
      <c r="AU218" s="8">
        <f t="shared" si="24"/>
        <v>0</v>
      </c>
    </row>
    <row r="219" spans="1:47" s="6" customFormat="1" x14ac:dyDescent="0.2">
      <c r="B219" s="125" t="s">
        <v>112</v>
      </c>
      <c r="C219" s="126" t="s">
        <v>146</v>
      </c>
      <c r="D219" s="126" t="s">
        <v>376</v>
      </c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">
        <f t="shared" si="27"/>
        <v>0</v>
      </c>
      <c r="AK219" s="91"/>
      <c r="AL219" s="91"/>
      <c r="AM219" s="76"/>
      <c r="AN219" s="92"/>
      <c r="AO219" s="76"/>
      <c r="AP219" s="76"/>
      <c r="AQ219" s="499"/>
      <c r="AR219" s="38">
        <f t="shared" si="25"/>
        <v>0</v>
      </c>
      <c r="AS219" s="7">
        <f t="shared" si="26"/>
        <v>0</v>
      </c>
      <c r="AT219" s="7">
        <f t="shared" si="28"/>
        <v>0</v>
      </c>
      <c r="AU219" s="8">
        <f t="shared" si="24"/>
        <v>0</v>
      </c>
    </row>
    <row r="220" spans="1:47" s="6" customFormat="1" x14ac:dyDescent="0.2">
      <c r="B220" s="125" t="s">
        <v>112</v>
      </c>
      <c r="C220" s="126" t="s">
        <v>518</v>
      </c>
      <c r="D220" s="126" t="s">
        <v>377</v>
      </c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">
        <f t="shared" si="27"/>
        <v>0</v>
      </c>
      <c r="AK220" s="91"/>
      <c r="AL220" s="91"/>
      <c r="AM220" s="76"/>
      <c r="AN220" s="92"/>
      <c r="AO220" s="76"/>
      <c r="AP220" s="76"/>
      <c r="AQ220" s="499"/>
      <c r="AR220" s="38">
        <f t="shared" si="25"/>
        <v>0</v>
      </c>
      <c r="AS220" s="7">
        <f t="shared" si="26"/>
        <v>0</v>
      </c>
      <c r="AT220" s="7">
        <f t="shared" si="28"/>
        <v>0</v>
      </c>
      <c r="AU220" s="8">
        <f t="shared" si="24"/>
        <v>0</v>
      </c>
    </row>
    <row r="221" spans="1:47" s="6" customFormat="1" x14ac:dyDescent="0.2">
      <c r="A221" s="237"/>
      <c r="B221" s="125" t="s">
        <v>112</v>
      </c>
      <c r="C221" s="126" t="s">
        <v>519</v>
      </c>
      <c r="D221" s="126" t="s">
        <v>378</v>
      </c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">
        <f t="shared" si="27"/>
        <v>0</v>
      </c>
      <c r="AK221" s="91"/>
      <c r="AL221" s="91"/>
      <c r="AM221" s="76"/>
      <c r="AN221" s="92"/>
      <c r="AO221" s="76"/>
      <c r="AP221" s="76"/>
      <c r="AQ221" s="499"/>
      <c r="AR221" s="38">
        <f t="shared" si="25"/>
        <v>0</v>
      </c>
      <c r="AS221" s="7">
        <f t="shared" si="26"/>
        <v>0</v>
      </c>
      <c r="AT221" s="7">
        <f t="shared" si="28"/>
        <v>0</v>
      </c>
      <c r="AU221" s="8">
        <f t="shared" si="24"/>
        <v>0</v>
      </c>
    </row>
    <row r="222" spans="1:47" x14ac:dyDescent="0.2">
      <c r="B222" s="125" t="s">
        <v>112</v>
      </c>
      <c r="C222" s="126" t="s">
        <v>108</v>
      </c>
      <c r="D222" s="126" t="s">
        <v>379</v>
      </c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">
        <f t="shared" si="27"/>
        <v>0</v>
      </c>
      <c r="AK222" s="91"/>
      <c r="AL222" s="91"/>
      <c r="AM222" s="76"/>
      <c r="AN222" s="92"/>
      <c r="AO222" s="76"/>
      <c r="AP222" s="76"/>
      <c r="AQ222" s="499"/>
      <c r="AR222" s="38">
        <f t="shared" si="25"/>
        <v>0</v>
      </c>
      <c r="AS222" s="7">
        <f t="shared" si="26"/>
        <v>0</v>
      </c>
      <c r="AT222" s="7">
        <f t="shared" si="28"/>
        <v>0</v>
      </c>
      <c r="AU222" s="8">
        <f t="shared" si="24"/>
        <v>0</v>
      </c>
    </row>
    <row r="223" spans="1:47" s="6" customFormat="1" x14ac:dyDescent="0.2">
      <c r="B223" s="125" t="s">
        <v>112</v>
      </c>
      <c r="C223" s="126" t="s">
        <v>145</v>
      </c>
      <c r="D223" s="126" t="s">
        <v>380</v>
      </c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">
        <f t="shared" si="27"/>
        <v>0</v>
      </c>
      <c r="AK223" s="91"/>
      <c r="AL223" s="91"/>
      <c r="AM223" s="78"/>
      <c r="AN223" s="92"/>
      <c r="AO223" s="76"/>
      <c r="AP223" s="76"/>
      <c r="AQ223" s="499"/>
      <c r="AR223" s="38">
        <f t="shared" si="25"/>
        <v>0</v>
      </c>
      <c r="AS223" s="7">
        <f t="shared" si="26"/>
        <v>0</v>
      </c>
      <c r="AT223" s="7">
        <f t="shared" si="28"/>
        <v>0</v>
      </c>
      <c r="AU223" s="8">
        <f t="shared" si="24"/>
        <v>0</v>
      </c>
    </row>
    <row r="224" spans="1:47" s="6" customFormat="1" x14ac:dyDescent="0.2">
      <c r="B224" s="125" t="s">
        <v>112</v>
      </c>
      <c r="C224" s="126" t="s">
        <v>135</v>
      </c>
      <c r="D224" s="126" t="s">
        <v>412</v>
      </c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">
        <f t="shared" si="27"/>
        <v>0</v>
      </c>
      <c r="AK224" s="91"/>
      <c r="AL224" s="91"/>
      <c r="AM224" s="78"/>
      <c r="AN224" s="92"/>
      <c r="AO224" s="76"/>
      <c r="AP224" s="76"/>
      <c r="AQ224" s="499"/>
      <c r="AR224" s="38">
        <f t="shared" si="25"/>
        <v>0</v>
      </c>
      <c r="AS224" s="7">
        <f t="shared" si="26"/>
        <v>0</v>
      </c>
      <c r="AT224" s="7">
        <f t="shared" si="28"/>
        <v>0</v>
      </c>
      <c r="AU224" s="8">
        <f t="shared" si="24"/>
        <v>0</v>
      </c>
    </row>
    <row r="225" spans="1:47" x14ac:dyDescent="0.2">
      <c r="B225" s="125" t="s">
        <v>112</v>
      </c>
      <c r="C225" s="126" t="s">
        <v>109</v>
      </c>
      <c r="D225" s="126" t="s">
        <v>767</v>
      </c>
      <c r="E225" s="95">
        <v>5</v>
      </c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">
        <f t="shared" si="27"/>
        <v>12305</v>
      </c>
      <c r="AK225" s="91"/>
      <c r="AL225" s="91"/>
      <c r="AM225" s="78"/>
      <c r="AN225" s="92"/>
      <c r="AO225" s="76"/>
      <c r="AP225" s="76"/>
      <c r="AQ225" s="499"/>
      <c r="AR225" s="38">
        <f t="shared" si="25"/>
        <v>0</v>
      </c>
      <c r="AS225" s="7">
        <f t="shared" si="26"/>
        <v>12305</v>
      </c>
      <c r="AT225" s="7">
        <f t="shared" si="28"/>
        <v>1230</v>
      </c>
      <c r="AU225" s="8">
        <f t="shared" si="24"/>
        <v>13535</v>
      </c>
    </row>
    <row r="226" spans="1:47" s="6" customFormat="1" x14ac:dyDescent="0.2">
      <c r="A226" s="237"/>
      <c r="B226" s="125" t="s">
        <v>112</v>
      </c>
      <c r="C226" s="126" t="s">
        <v>144</v>
      </c>
      <c r="D226" s="126" t="s">
        <v>381</v>
      </c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">
        <f t="shared" si="27"/>
        <v>0</v>
      </c>
      <c r="AK226" s="91"/>
      <c r="AL226" s="91"/>
      <c r="AM226" s="78"/>
      <c r="AN226" s="92"/>
      <c r="AO226" s="76"/>
      <c r="AP226" s="76"/>
      <c r="AQ226" s="499"/>
      <c r="AR226" s="38">
        <f t="shared" si="25"/>
        <v>0</v>
      </c>
      <c r="AS226" s="7">
        <f t="shared" si="26"/>
        <v>0</v>
      </c>
      <c r="AT226" s="7">
        <f t="shared" si="28"/>
        <v>0</v>
      </c>
      <c r="AU226" s="8">
        <f t="shared" si="24"/>
        <v>0</v>
      </c>
    </row>
    <row r="227" spans="1:47" x14ac:dyDescent="0.2">
      <c r="A227" s="6"/>
      <c r="B227" s="125" t="s">
        <v>112</v>
      </c>
      <c r="C227" s="126" t="s">
        <v>111</v>
      </c>
      <c r="D227" s="126" t="s">
        <v>382</v>
      </c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">
        <f t="shared" si="27"/>
        <v>0</v>
      </c>
      <c r="AK227" s="91"/>
      <c r="AL227" s="91"/>
      <c r="AM227" s="76"/>
      <c r="AN227" s="92"/>
      <c r="AO227" s="76"/>
      <c r="AP227" s="76"/>
      <c r="AQ227" s="499"/>
      <c r="AR227" s="38">
        <f t="shared" si="25"/>
        <v>0</v>
      </c>
      <c r="AS227" s="7">
        <f t="shared" si="26"/>
        <v>0</v>
      </c>
      <c r="AT227" s="7">
        <f t="shared" si="28"/>
        <v>0</v>
      </c>
      <c r="AU227" s="8">
        <f t="shared" si="24"/>
        <v>0</v>
      </c>
    </row>
    <row r="228" spans="1:47" s="6" customFormat="1" x14ac:dyDescent="0.2">
      <c r="A228" s="237"/>
      <c r="B228" s="125" t="s">
        <v>112</v>
      </c>
      <c r="C228" s="126" t="s">
        <v>157</v>
      </c>
      <c r="D228" s="126" t="s">
        <v>383</v>
      </c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">
        <f t="shared" si="27"/>
        <v>0</v>
      </c>
      <c r="AK228" s="91"/>
      <c r="AL228" s="91"/>
      <c r="AM228" s="76"/>
      <c r="AN228" s="92"/>
      <c r="AO228" s="76"/>
      <c r="AP228" s="76"/>
      <c r="AQ228" s="499"/>
      <c r="AR228" s="38">
        <f t="shared" si="25"/>
        <v>0</v>
      </c>
      <c r="AS228" s="7">
        <f t="shared" si="26"/>
        <v>0</v>
      </c>
      <c r="AT228" s="7">
        <f t="shared" si="28"/>
        <v>0</v>
      </c>
      <c r="AU228" s="8">
        <f t="shared" si="24"/>
        <v>0</v>
      </c>
    </row>
    <row r="229" spans="1:47" s="6" customFormat="1" x14ac:dyDescent="0.2">
      <c r="A229" s="237"/>
      <c r="B229" s="125" t="s">
        <v>112</v>
      </c>
      <c r="C229" s="126" t="s">
        <v>127</v>
      </c>
      <c r="D229" s="126" t="s">
        <v>384</v>
      </c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">
        <f t="shared" si="27"/>
        <v>0</v>
      </c>
      <c r="AK229" s="91"/>
      <c r="AL229" s="91"/>
      <c r="AM229" s="76"/>
      <c r="AN229" s="92"/>
      <c r="AO229" s="76"/>
      <c r="AP229" s="76"/>
      <c r="AQ229" s="499"/>
      <c r="AR229" s="38">
        <f t="shared" si="25"/>
        <v>0</v>
      </c>
      <c r="AS229" s="7">
        <f t="shared" si="26"/>
        <v>0</v>
      </c>
      <c r="AT229" s="7">
        <f t="shared" si="28"/>
        <v>0</v>
      </c>
      <c r="AU229" s="8">
        <f t="shared" si="24"/>
        <v>0</v>
      </c>
    </row>
    <row r="230" spans="1:47" s="6" customFormat="1" x14ac:dyDescent="0.2">
      <c r="B230" s="125" t="s">
        <v>112</v>
      </c>
      <c r="C230" s="126" t="s">
        <v>130</v>
      </c>
      <c r="D230" s="126" t="s">
        <v>385</v>
      </c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">
        <f t="shared" si="27"/>
        <v>0</v>
      </c>
      <c r="AK230" s="91"/>
      <c r="AL230" s="91"/>
      <c r="AM230" s="78"/>
      <c r="AN230" s="92"/>
      <c r="AO230" s="76"/>
      <c r="AP230" s="76"/>
      <c r="AQ230" s="499"/>
      <c r="AR230" s="38">
        <f t="shared" si="25"/>
        <v>0</v>
      </c>
      <c r="AS230" s="7">
        <f t="shared" si="26"/>
        <v>0</v>
      </c>
      <c r="AT230" s="7">
        <f t="shared" si="28"/>
        <v>0</v>
      </c>
      <c r="AU230" s="8">
        <f t="shared" si="24"/>
        <v>0</v>
      </c>
    </row>
    <row r="231" spans="1:47" s="6" customFormat="1" x14ac:dyDescent="0.2">
      <c r="A231" s="237"/>
      <c r="B231" s="125" t="s">
        <v>112</v>
      </c>
      <c r="C231" s="126" t="s">
        <v>143</v>
      </c>
      <c r="D231" s="126" t="s">
        <v>679</v>
      </c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">
        <f t="shared" si="27"/>
        <v>0</v>
      </c>
      <c r="AK231" s="91"/>
      <c r="AL231" s="91"/>
      <c r="AM231" s="76"/>
      <c r="AN231" s="92"/>
      <c r="AO231" s="76"/>
      <c r="AP231" s="76"/>
      <c r="AQ231" s="499"/>
      <c r="AR231" s="38">
        <f t="shared" si="25"/>
        <v>0</v>
      </c>
      <c r="AS231" s="7">
        <f t="shared" si="26"/>
        <v>0</v>
      </c>
      <c r="AT231" s="7">
        <f t="shared" si="28"/>
        <v>0</v>
      </c>
      <c r="AU231" s="8">
        <f t="shared" si="24"/>
        <v>0</v>
      </c>
    </row>
    <row r="232" spans="1:47" x14ac:dyDescent="0.2">
      <c r="B232" s="125" t="s">
        <v>112</v>
      </c>
      <c r="C232" s="126" t="s">
        <v>119</v>
      </c>
      <c r="D232" s="126" t="s">
        <v>386</v>
      </c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">
        <f t="shared" si="27"/>
        <v>0</v>
      </c>
      <c r="AK232" s="91"/>
      <c r="AL232" s="91"/>
      <c r="AM232" s="76"/>
      <c r="AN232" s="92"/>
      <c r="AO232" s="76"/>
      <c r="AP232" s="76"/>
      <c r="AQ232" s="499"/>
      <c r="AR232" s="38">
        <f t="shared" si="25"/>
        <v>0</v>
      </c>
      <c r="AS232" s="7">
        <f t="shared" si="26"/>
        <v>0</v>
      </c>
      <c r="AT232" s="7">
        <f t="shared" si="28"/>
        <v>0</v>
      </c>
      <c r="AU232" s="8">
        <f t="shared" si="24"/>
        <v>0</v>
      </c>
    </row>
    <row r="233" spans="1:47" s="6" customFormat="1" x14ac:dyDescent="0.2">
      <c r="B233" s="125" t="s">
        <v>112</v>
      </c>
      <c r="C233" s="126" t="s">
        <v>520</v>
      </c>
      <c r="D233" s="126" t="s">
        <v>387</v>
      </c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">
        <f t="shared" si="27"/>
        <v>0</v>
      </c>
      <c r="AK233" s="91"/>
      <c r="AL233" s="91"/>
      <c r="AM233" s="76"/>
      <c r="AN233" s="92"/>
      <c r="AO233" s="76"/>
      <c r="AP233" s="76"/>
      <c r="AQ233" s="499"/>
      <c r="AR233" s="38">
        <f t="shared" si="25"/>
        <v>0</v>
      </c>
      <c r="AS233" s="7">
        <f t="shared" si="26"/>
        <v>0</v>
      </c>
      <c r="AT233" s="7">
        <f t="shared" si="28"/>
        <v>0</v>
      </c>
      <c r="AU233" s="8">
        <f t="shared" si="24"/>
        <v>0</v>
      </c>
    </row>
    <row r="234" spans="1:47" x14ac:dyDescent="0.2">
      <c r="B234" s="125" t="s">
        <v>112</v>
      </c>
      <c r="C234" s="126" t="s">
        <v>136</v>
      </c>
      <c r="D234" s="126" t="s">
        <v>388</v>
      </c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">
        <f t="shared" si="27"/>
        <v>0</v>
      </c>
      <c r="AK234" s="91"/>
      <c r="AL234" s="91"/>
      <c r="AM234" s="76"/>
      <c r="AN234" s="92"/>
      <c r="AO234" s="76"/>
      <c r="AP234" s="76"/>
      <c r="AQ234" s="499"/>
      <c r="AR234" s="38">
        <f t="shared" si="25"/>
        <v>0</v>
      </c>
      <c r="AS234" s="7">
        <f t="shared" si="26"/>
        <v>0</v>
      </c>
      <c r="AT234" s="7">
        <f t="shared" si="28"/>
        <v>0</v>
      </c>
      <c r="AU234" s="8">
        <f t="shared" si="24"/>
        <v>0</v>
      </c>
    </row>
    <row r="235" spans="1:47" x14ac:dyDescent="0.2">
      <c r="B235" s="125" t="s">
        <v>112</v>
      </c>
      <c r="C235" s="126" t="s">
        <v>109</v>
      </c>
      <c r="D235" s="126" t="s">
        <v>389</v>
      </c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">
        <f t="shared" si="27"/>
        <v>0</v>
      </c>
      <c r="AK235" s="91"/>
      <c r="AL235" s="91"/>
      <c r="AM235" s="78"/>
      <c r="AN235" s="92"/>
      <c r="AO235" s="76"/>
      <c r="AP235" s="76"/>
      <c r="AQ235" s="499"/>
      <c r="AR235" s="38">
        <f t="shared" si="25"/>
        <v>0</v>
      </c>
      <c r="AS235" s="7">
        <f t="shared" si="26"/>
        <v>0</v>
      </c>
      <c r="AT235" s="7">
        <f t="shared" si="28"/>
        <v>0</v>
      </c>
      <c r="AU235" s="8">
        <f t="shared" si="24"/>
        <v>0</v>
      </c>
    </row>
    <row r="236" spans="1:47" s="6" customFormat="1" x14ac:dyDescent="0.2">
      <c r="B236" s="125" t="s">
        <v>112</v>
      </c>
      <c r="C236" s="126" t="s">
        <v>521</v>
      </c>
      <c r="D236" s="126" t="s">
        <v>390</v>
      </c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">
        <f t="shared" si="27"/>
        <v>0</v>
      </c>
      <c r="AK236" s="91"/>
      <c r="AL236" s="91"/>
      <c r="AM236" s="76"/>
      <c r="AN236" s="92"/>
      <c r="AO236" s="76"/>
      <c r="AP236" s="76"/>
      <c r="AQ236" s="499"/>
      <c r="AR236" s="38">
        <f t="shared" si="25"/>
        <v>0</v>
      </c>
      <c r="AS236" s="7">
        <f t="shared" si="26"/>
        <v>0</v>
      </c>
      <c r="AT236" s="7">
        <f t="shared" si="28"/>
        <v>0</v>
      </c>
      <c r="AU236" s="8">
        <f t="shared" si="24"/>
        <v>0</v>
      </c>
    </row>
    <row r="237" spans="1:47" s="6" customFormat="1" x14ac:dyDescent="0.2">
      <c r="A237" s="237"/>
      <c r="B237" s="125" t="s">
        <v>112</v>
      </c>
      <c r="C237" s="126" t="s">
        <v>142</v>
      </c>
      <c r="D237" s="126" t="s">
        <v>391</v>
      </c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">
        <f t="shared" si="27"/>
        <v>0</v>
      </c>
      <c r="AK237" s="91"/>
      <c r="AL237" s="91"/>
      <c r="AM237" s="78"/>
      <c r="AN237" s="92"/>
      <c r="AO237" s="76"/>
      <c r="AP237" s="76"/>
      <c r="AQ237" s="499"/>
      <c r="AR237" s="38">
        <f t="shared" si="25"/>
        <v>0</v>
      </c>
      <c r="AS237" s="7">
        <f t="shared" si="26"/>
        <v>0</v>
      </c>
      <c r="AT237" s="7">
        <f t="shared" si="28"/>
        <v>0</v>
      </c>
      <c r="AU237" s="8">
        <f t="shared" si="24"/>
        <v>0</v>
      </c>
    </row>
    <row r="238" spans="1:47" s="6" customFormat="1" x14ac:dyDescent="0.2">
      <c r="A238" s="237"/>
      <c r="B238" s="125" t="s">
        <v>112</v>
      </c>
      <c r="C238" s="126" t="s">
        <v>522</v>
      </c>
      <c r="D238" s="126" t="s">
        <v>392</v>
      </c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">
        <f t="shared" si="27"/>
        <v>0</v>
      </c>
      <c r="AK238" s="91"/>
      <c r="AL238" s="91"/>
      <c r="AM238" s="76"/>
      <c r="AN238" s="92"/>
      <c r="AO238" s="76"/>
      <c r="AP238" s="76"/>
      <c r="AQ238" s="499"/>
      <c r="AR238" s="38">
        <f t="shared" si="25"/>
        <v>0</v>
      </c>
      <c r="AS238" s="7">
        <f t="shared" si="26"/>
        <v>0</v>
      </c>
      <c r="AT238" s="7">
        <f t="shared" si="28"/>
        <v>0</v>
      </c>
      <c r="AU238" s="8">
        <f t="shared" si="24"/>
        <v>0</v>
      </c>
    </row>
    <row r="239" spans="1:47" s="6" customFormat="1" x14ac:dyDescent="0.2">
      <c r="B239" s="125" t="s">
        <v>112</v>
      </c>
      <c r="C239" s="126" t="s">
        <v>523</v>
      </c>
      <c r="D239" s="126" t="s">
        <v>393</v>
      </c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">
        <f t="shared" si="27"/>
        <v>0</v>
      </c>
      <c r="AK239" s="91"/>
      <c r="AL239" s="91"/>
      <c r="AM239" s="76"/>
      <c r="AN239" s="92"/>
      <c r="AO239" s="76"/>
      <c r="AP239" s="76"/>
      <c r="AQ239" s="499"/>
      <c r="AR239" s="38">
        <f t="shared" si="25"/>
        <v>0</v>
      </c>
      <c r="AS239" s="7">
        <f t="shared" si="26"/>
        <v>0</v>
      </c>
      <c r="AT239" s="7">
        <f t="shared" si="28"/>
        <v>0</v>
      </c>
      <c r="AU239" s="8">
        <f t="shared" si="24"/>
        <v>0</v>
      </c>
    </row>
    <row r="240" spans="1:47" x14ac:dyDescent="0.2">
      <c r="B240" s="125" t="s">
        <v>112</v>
      </c>
      <c r="C240" s="126" t="s">
        <v>108</v>
      </c>
      <c r="D240" s="126" t="s">
        <v>768</v>
      </c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">
        <f t="shared" si="27"/>
        <v>0</v>
      </c>
      <c r="AK240" s="91"/>
      <c r="AL240" s="91"/>
      <c r="AM240" s="78"/>
      <c r="AN240" s="92"/>
      <c r="AO240" s="76"/>
      <c r="AP240" s="76"/>
      <c r="AQ240" s="499"/>
      <c r="AR240" s="38">
        <f t="shared" si="25"/>
        <v>0</v>
      </c>
      <c r="AS240" s="7">
        <f t="shared" si="26"/>
        <v>0</v>
      </c>
      <c r="AT240" s="7">
        <f t="shared" si="28"/>
        <v>0</v>
      </c>
      <c r="AU240" s="8">
        <f t="shared" si="24"/>
        <v>0</v>
      </c>
    </row>
    <row r="241" spans="1:47" s="6" customFormat="1" x14ac:dyDescent="0.2">
      <c r="A241" s="237"/>
      <c r="B241" s="125" t="s">
        <v>112</v>
      </c>
      <c r="C241" s="126" t="s">
        <v>107</v>
      </c>
      <c r="D241" s="126" t="s">
        <v>394</v>
      </c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">
        <f t="shared" si="27"/>
        <v>0</v>
      </c>
      <c r="AK241" s="91"/>
      <c r="AL241" s="91"/>
      <c r="AM241" s="76"/>
      <c r="AN241" s="92"/>
      <c r="AO241" s="76"/>
      <c r="AP241" s="76"/>
      <c r="AQ241" s="499"/>
      <c r="AR241" s="38">
        <f t="shared" si="25"/>
        <v>0</v>
      </c>
      <c r="AS241" s="7">
        <f t="shared" si="26"/>
        <v>0</v>
      </c>
      <c r="AT241" s="7">
        <f t="shared" si="28"/>
        <v>0</v>
      </c>
      <c r="AU241" s="8">
        <f t="shared" si="24"/>
        <v>0</v>
      </c>
    </row>
    <row r="242" spans="1:47" s="6" customFormat="1" x14ac:dyDescent="0.2">
      <c r="B242" s="125" t="s">
        <v>112</v>
      </c>
      <c r="C242" s="126" t="s">
        <v>141</v>
      </c>
      <c r="D242" s="126" t="s">
        <v>395</v>
      </c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">
        <f t="shared" si="27"/>
        <v>0</v>
      </c>
      <c r="AK242" s="91"/>
      <c r="AL242" s="91"/>
      <c r="AM242" s="78"/>
      <c r="AN242" s="92"/>
      <c r="AO242" s="76"/>
      <c r="AP242" s="76"/>
      <c r="AQ242" s="499"/>
      <c r="AR242" s="38">
        <f t="shared" si="25"/>
        <v>0</v>
      </c>
      <c r="AS242" s="7">
        <f t="shared" si="26"/>
        <v>0</v>
      </c>
      <c r="AT242" s="7">
        <f t="shared" si="28"/>
        <v>0</v>
      </c>
      <c r="AU242" s="8">
        <f t="shared" si="24"/>
        <v>0</v>
      </c>
    </row>
    <row r="243" spans="1:47" s="6" customFormat="1" x14ac:dyDescent="0.2">
      <c r="A243" s="237"/>
      <c r="B243" s="125" t="s">
        <v>112</v>
      </c>
      <c r="C243" s="126" t="s">
        <v>524</v>
      </c>
      <c r="D243" s="126" t="s">
        <v>396</v>
      </c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">
        <f t="shared" si="27"/>
        <v>0</v>
      </c>
      <c r="AK243" s="91"/>
      <c r="AL243" s="91"/>
      <c r="AM243" s="76"/>
      <c r="AN243" s="92"/>
      <c r="AO243" s="76"/>
      <c r="AP243" s="76"/>
      <c r="AQ243" s="499"/>
      <c r="AR243" s="38">
        <f t="shared" si="25"/>
        <v>0</v>
      </c>
      <c r="AS243" s="7">
        <f t="shared" si="26"/>
        <v>0</v>
      </c>
      <c r="AT243" s="7">
        <f t="shared" si="28"/>
        <v>0</v>
      </c>
      <c r="AU243" s="8">
        <f t="shared" si="24"/>
        <v>0</v>
      </c>
    </row>
    <row r="244" spans="1:47" s="6" customFormat="1" x14ac:dyDescent="0.2">
      <c r="A244" s="237"/>
      <c r="B244" s="125" t="s">
        <v>112</v>
      </c>
      <c r="C244" s="126" t="s">
        <v>525</v>
      </c>
      <c r="D244" s="126" t="s">
        <v>397</v>
      </c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">
        <f t="shared" si="27"/>
        <v>0</v>
      </c>
      <c r="AK244" s="91"/>
      <c r="AL244" s="91"/>
      <c r="AM244" s="78"/>
      <c r="AN244" s="92"/>
      <c r="AO244" s="76"/>
      <c r="AP244" s="76"/>
      <c r="AQ244" s="499"/>
      <c r="AR244" s="38">
        <f t="shared" si="25"/>
        <v>0</v>
      </c>
      <c r="AS244" s="7">
        <f t="shared" si="26"/>
        <v>0</v>
      </c>
      <c r="AT244" s="7">
        <f t="shared" si="28"/>
        <v>0</v>
      </c>
      <c r="AU244" s="8">
        <f t="shared" si="24"/>
        <v>0</v>
      </c>
    </row>
    <row r="245" spans="1:47" s="6" customFormat="1" x14ac:dyDescent="0.2">
      <c r="A245" s="237"/>
      <c r="B245" s="125" t="s">
        <v>112</v>
      </c>
      <c r="C245" s="126" t="s">
        <v>526</v>
      </c>
      <c r="D245" s="126" t="s">
        <v>398</v>
      </c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">
        <f t="shared" si="27"/>
        <v>0</v>
      </c>
      <c r="AK245" s="91"/>
      <c r="AL245" s="91"/>
      <c r="AM245" s="78"/>
      <c r="AN245" s="92"/>
      <c r="AO245" s="76"/>
      <c r="AP245" s="76"/>
      <c r="AQ245" s="499"/>
      <c r="AR245" s="38">
        <f t="shared" si="25"/>
        <v>0</v>
      </c>
      <c r="AS245" s="7">
        <f t="shared" si="26"/>
        <v>0</v>
      </c>
      <c r="AT245" s="7">
        <f t="shared" si="28"/>
        <v>0</v>
      </c>
      <c r="AU245" s="8">
        <f t="shared" si="24"/>
        <v>0</v>
      </c>
    </row>
    <row r="246" spans="1:47" s="6" customFormat="1" x14ac:dyDescent="0.2">
      <c r="A246" s="237"/>
      <c r="B246" s="125" t="s">
        <v>112</v>
      </c>
      <c r="C246" s="126" t="s">
        <v>527</v>
      </c>
      <c r="D246" s="126" t="s">
        <v>399</v>
      </c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">
        <f t="shared" si="27"/>
        <v>0</v>
      </c>
      <c r="AK246" s="91"/>
      <c r="AL246" s="91"/>
      <c r="AM246" s="76"/>
      <c r="AN246" s="92"/>
      <c r="AO246" s="76"/>
      <c r="AP246" s="76"/>
      <c r="AQ246" s="499"/>
      <c r="AR246" s="38">
        <f t="shared" si="25"/>
        <v>0</v>
      </c>
      <c r="AS246" s="7">
        <f t="shared" si="26"/>
        <v>0</v>
      </c>
      <c r="AT246" s="7">
        <f t="shared" si="28"/>
        <v>0</v>
      </c>
      <c r="AU246" s="8">
        <f t="shared" si="24"/>
        <v>0</v>
      </c>
    </row>
    <row r="247" spans="1:47" s="6" customFormat="1" x14ac:dyDescent="0.2">
      <c r="B247" s="125" t="s">
        <v>112</v>
      </c>
      <c r="C247" s="126" t="s">
        <v>528</v>
      </c>
      <c r="D247" s="126" t="s">
        <v>400</v>
      </c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">
        <f t="shared" si="27"/>
        <v>0</v>
      </c>
      <c r="AK247" s="91"/>
      <c r="AL247" s="91"/>
      <c r="AM247" s="76"/>
      <c r="AN247" s="92"/>
      <c r="AO247" s="76"/>
      <c r="AP247" s="76"/>
      <c r="AQ247" s="499"/>
      <c r="AR247" s="38">
        <f t="shared" si="25"/>
        <v>0</v>
      </c>
      <c r="AS247" s="7">
        <f t="shared" si="26"/>
        <v>0</v>
      </c>
      <c r="AT247" s="7">
        <f t="shared" si="28"/>
        <v>0</v>
      </c>
      <c r="AU247" s="8">
        <f t="shared" si="24"/>
        <v>0</v>
      </c>
    </row>
    <row r="248" spans="1:47" s="6" customFormat="1" x14ac:dyDescent="0.2">
      <c r="A248" s="237"/>
      <c r="B248" s="125" t="s">
        <v>112</v>
      </c>
      <c r="C248" s="126" t="s">
        <v>131</v>
      </c>
      <c r="D248" s="126" t="s">
        <v>401</v>
      </c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">
        <f t="shared" si="27"/>
        <v>0</v>
      </c>
      <c r="AK248" s="91"/>
      <c r="AL248" s="91"/>
      <c r="AM248" s="78"/>
      <c r="AN248" s="92"/>
      <c r="AO248" s="76"/>
      <c r="AP248" s="76"/>
      <c r="AQ248" s="499"/>
      <c r="AR248" s="38">
        <f t="shared" si="25"/>
        <v>0</v>
      </c>
      <c r="AS248" s="7">
        <f t="shared" si="26"/>
        <v>0</v>
      </c>
      <c r="AT248" s="7">
        <f t="shared" si="28"/>
        <v>0</v>
      </c>
      <c r="AU248" s="8">
        <f t="shared" si="24"/>
        <v>0</v>
      </c>
    </row>
    <row r="249" spans="1:47" s="6" customFormat="1" x14ac:dyDescent="0.2">
      <c r="A249" s="237"/>
      <c r="B249" s="125" t="s">
        <v>112</v>
      </c>
      <c r="C249" s="126" t="s">
        <v>529</v>
      </c>
      <c r="D249" s="126" t="s">
        <v>402</v>
      </c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">
        <f t="shared" si="27"/>
        <v>0</v>
      </c>
      <c r="AK249" s="91"/>
      <c r="AL249" s="91"/>
      <c r="AM249" s="76"/>
      <c r="AN249" s="92"/>
      <c r="AO249" s="76"/>
      <c r="AP249" s="76"/>
      <c r="AQ249" s="499"/>
      <c r="AR249" s="38">
        <f t="shared" si="25"/>
        <v>0</v>
      </c>
      <c r="AS249" s="7">
        <f t="shared" si="26"/>
        <v>0</v>
      </c>
      <c r="AT249" s="7">
        <f t="shared" si="28"/>
        <v>0</v>
      </c>
      <c r="AU249" s="8">
        <f t="shared" si="24"/>
        <v>0</v>
      </c>
    </row>
    <row r="250" spans="1:47" s="6" customFormat="1" x14ac:dyDescent="0.2">
      <c r="B250" s="125" t="s">
        <v>112</v>
      </c>
      <c r="C250" s="126" t="s">
        <v>530</v>
      </c>
      <c r="D250" s="126" t="s">
        <v>403</v>
      </c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">
        <f t="shared" si="27"/>
        <v>0</v>
      </c>
      <c r="AK250" s="91"/>
      <c r="AL250" s="91"/>
      <c r="AM250" s="76"/>
      <c r="AN250" s="92"/>
      <c r="AO250" s="76"/>
      <c r="AP250" s="76"/>
      <c r="AQ250" s="499"/>
      <c r="AR250" s="38">
        <f t="shared" si="25"/>
        <v>0</v>
      </c>
      <c r="AS250" s="7">
        <f t="shared" si="26"/>
        <v>0</v>
      </c>
      <c r="AT250" s="7">
        <f t="shared" si="28"/>
        <v>0</v>
      </c>
      <c r="AU250" s="8">
        <f t="shared" si="24"/>
        <v>0</v>
      </c>
    </row>
    <row r="251" spans="1:47" s="6" customFormat="1" x14ac:dyDescent="0.2">
      <c r="A251" s="237"/>
      <c r="B251" s="125" t="s">
        <v>112</v>
      </c>
      <c r="C251" s="126" t="s">
        <v>140</v>
      </c>
      <c r="D251" s="126" t="s">
        <v>404</v>
      </c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">
        <f t="shared" si="27"/>
        <v>0</v>
      </c>
      <c r="AK251" s="91"/>
      <c r="AL251" s="91"/>
      <c r="AM251" s="76"/>
      <c r="AN251" s="92"/>
      <c r="AO251" s="76"/>
      <c r="AP251" s="76"/>
      <c r="AQ251" s="499"/>
      <c r="AR251" s="38">
        <f t="shared" si="25"/>
        <v>0</v>
      </c>
      <c r="AS251" s="7">
        <f t="shared" si="26"/>
        <v>0</v>
      </c>
      <c r="AT251" s="7">
        <f t="shared" si="28"/>
        <v>0</v>
      </c>
      <c r="AU251" s="8">
        <f t="shared" si="24"/>
        <v>0</v>
      </c>
    </row>
    <row r="252" spans="1:47" s="6" customFormat="1" x14ac:dyDescent="0.2">
      <c r="A252" s="237"/>
      <c r="B252" s="125" t="s">
        <v>112</v>
      </c>
      <c r="C252" s="126" t="s">
        <v>531</v>
      </c>
      <c r="D252" s="126" t="s">
        <v>405</v>
      </c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">
        <f t="shared" si="27"/>
        <v>0</v>
      </c>
      <c r="AK252" s="91"/>
      <c r="AL252" s="91"/>
      <c r="AM252" s="76"/>
      <c r="AN252" s="92"/>
      <c r="AO252" s="76"/>
      <c r="AP252" s="76"/>
      <c r="AQ252" s="499"/>
      <c r="AR252" s="38">
        <f t="shared" si="25"/>
        <v>0</v>
      </c>
      <c r="AS252" s="7">
        <f t="shared" si="26"/>
        <v>0</v>
      </c>
      <c r="AT252" s="7">
        <f t="shared" si="28"/>
        <v>0</v>
      </c>
      <c r="AU252" s="8">
        <f t="shared" si="24"/>
        <v>0</v>
      </c>
    </row>
    <row r="253" spans="1:47" s="6" customFormat="1" x14ac:dyDescent="0.2">
      <c r="B253" s="125" t="s">
        <v>112</v>
      </c>
      <c r="C253" s="126" t="s">
        <v>532</v>
      </c>
      <c r="D253" s="126" t="s">
        <v>406</v>
      </c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">
        <f t="shared" si="27"/>
        <v>0</v>
      </c>
      <c r="AK253" s="91"/>
      <c r="AL253" s="91"/>
      <c r="AM253" s="76"/>
      <c r="AN253" s="92"/>
      <c r="AO253" s="76"/>
      <c r="AP253" s="76"/>
      <c r="AQ253" s="499"/>
      <c r="AR253" s="38">
        <f t="shared" si="25"/>
        <v>0</v>
      </c>
      <c r="AS253" s="7">
        <f t="shared" si="26"/>
        <v>0</v>
      </c>
      <c r="AT253" s="7">
        <f t="shared" si="28"/>
        <v>0</v>
      </c>
      <c r="AU253" s="8">
        <f t="shared" si="24"/>
        <v>0</v>
      </c>
    </row>
    <row r="254" spans="1:47" s="6" customFormat="1" x14ac:dyDescent="0.2">
      <c r="A254" s="237"/>
      <c r="B254" s="125" t="s">
        <v>112</v>
      </c>
      <c r="C254" s="126" t="s">
        <v>533</v>
      </c>
      <c r="D254" s="126" t="s">
        <v>407</v>
      </c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">
        <f t="shared" si="27"/>
        <v>0</v>
      </c>
      <c r="AK254" s="91"/>
      <c r="AL254" s="91"/>
      <c r="AM254" s="76"/>
      <c r="AN254" s="92"/>
      <c r="AO254" s="76"/>
      <c r="AP254" s="76"/>
      <c r="AQ254" s="499"/>
      <c r="AR254" s="38">
        <f t="shared" si="25"/>
        <v>0</v>
      </c>
      <c r="AS254" s="7">
        <f t="shared" si="26"/>
        <v>0</v>
      </c>
      <c r="AT254" s="7">
        <f t="shared" si="28"/>
        <v>0</v>
      </c>
      <c r="AU254" s="8">
        <f t="shared" ref="AU254:AU307" si="29">AS254+AT254</f>
        <v>0</v>
      </c>
    </row>
    <row r="255" spans="1:47" s="6" customFormat="1" x14ac:dyDescent="0.2">
      <c r="A255" s="237"/>
      <c r="B255" s="125" t="s">
        <v>112</v>
      </c>
      <c r="C255" s="126" t="s">
        <v>534</v>
      </c>
      <c r="D255" s="126" t="s">
        <v>408</v>
      </c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">
        <f t="shared" si="27"/>
        <v>0</v>
      </c>
      <c r="AK255" s="91"/>
      <c r="AL255" s="91"/>
      <c r="AM255" s="78"/>
      <c r="AN255" s="92"/>
      <c r="AO255" s="76"/>
      <c r="AP255" s="76"/>
      <c r="AQ255" s="499"/>
      <c r="AR255" s="38">
        <f t="shared" si="25"/>
        <v>0</v>
      </c>
      <c r="AS255" s="7">
        <f t="shared" si="26"/>
        <v>0</v>
      </c>
      <c r="AT255" s="7">
        <f t="shared" si="28"/>
        <v>0</v>
      </c>
      <c r="AU255" s="8">
        <f t="shared" si="29"/>
        <v>0</v>
      </c>
    </row>
    <row r="256" spans="1:47" s="6" customFormat="1" x14ac:dyDescent="0.2">
      <c r="B256" s="125" t="s">
        <v>112</v>
      </c>
      <c r="C256" s="126" t="s">
        <v>535</v>
      </c>
      <c r="D256" s="126" t="s">
        <v>409</v>
      </c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">
        <f t="shared" si="27"/>
        <v>0</v>
      </c>
      <c r="AK256" s="91"/>
      <c r="AL256" s="91"/>
      <c r="AM256" s="78"/>
      <c r="AN256" s="92"/>
      <c r="AO256" s="76"/>
      <c r="AP256" s="76"/>
      <c r="AQ256" s="93"/>
      <c r="AR256" s="38">
        <f t="shared" si="25"/>
        <v>0</v>
      </c>
      <c r="AS256" s="7">
        <f t="shared" si="26"/>
        <v>0</v>
      </c>
      <c r="AT256" s="7">
        <f t="shared" si="28"/>
        <v>0</v>
      </c>
      <c r="AU256" s="8">
        <f t="shared" si="29"/>
        <v>0</v>
      </c>
    </row>
    <row r="257" spans="1:47" s="6" customFormat="1" x14ac:dyDescent="0.2">
      <c r="A257" s="237"/>
      <c r="B257" s="125" t="s">
        <v>112</v>
      </c>
      <c r="C257" s="126" t="s">
        <v>536</v>
      </c>
      <c r="D257" s="126" t="s">
        <v>410</v>
      </c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">
        <f t="shared" si="27"/>
        <v>0</v>
      </c>
      <c r="AK257" s="91"/>
      <c r="AL257" s="91"/>
      <c r="AM257" s="76"/>
      <c r="AN257" s="92"/>
      <c r="AO257" s="76"/>
      <c r="AP257" s="76"/>
      <c r="AQ257" s="93"/>
      <c r="AR257" s="38">
        <f t="shared" si="25"/>
        <v>0</v>
      </c>
      <c r="AS257" s="7">
        <f t="shared" si="26"/>
        <v>0</v>
      </c>
      <c r="AT257" s="7">
        <f t="shared" si="28"/>
        <v>0</v>
      </c>
      <c r="AU257" s="8">
        <f t="shared" si="29"/>
        <v>0</v>
      </c>
    </row>
    <row r="258" spans="1:47" s="6" customFormat="1" x14ac:dyDescent="0.2">
      <c r="A258" s="237"/>
      <c r="B258" s="125" t="s">
        <v>112</v>
      </c>
      <c r="C258" s="126" t="s">
        <v>537</v>
      </c>
      <c r="D258" s="126" t="s">
        <v>411</v>
      </c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">
        <f t="shared" si="27"/>
        <v>0</v>
      </c>
      <c r="AK258" s="91"/>
      <c r="AL258" s="91"/>
      <c r="AM258" s="76"/>
      <c r="AN258" s="92"/>
      <c r="AO258" s="76"/>
      <c r="AP258" s="76"/>
      <c r="AQ258" s="93"/>
      <c r="AR258" s="38">
        <f t="shared" si="25"/>
        <v>0</v>
      </c>
      <c r="AS258" s="7">
        <f t="shared" si="26"/>
        <v>0</v>
      </c>
      <c r="AT258" s="7">
        <f t="shared" si="28"/>
        <v>0</v>
      </c>
      <c r="AU258" s="8">
        <f t="shared" si="29"/>
        <v>0</v>
      </c>
    </row>
    <row r="259" spans="1:47" s="6" customFormat="1" x14ac:dyDescent="0.2">
      <c r="B259" s="125" t="s">
        <v>112</v>
      </c>
      <c r="C259" s="126" t="s">
        <v>135</v>
      </c>
      <c r="D259" s="126" t="s">
        <v>412</v>
      </c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">
        <f t="shared" si="27"/>
        <v>0</v>
      </c>
      <c r="AK259" s="91"/>
      <c r="AL259" s="91"/>
      <c r="AM259" s="76"/>
      <c r="AN259" s="92"/>
      <c r="AO259" s="76"/>
      <c r="AP259" s="76"/>
      <c r="AQ259" s="93"/>
      <c r="AR259" s="38">
        <f t="shared" si="25"/>
        <v>0</v>
      </c>
      <c r="AS259" s="7">
        <f t="shared" si="26"/>
        <v>0</v>
      </c>
      <c r="AT259" s="7">
        <f t="shared" si="28"/>
        <v>0</v>
      </c>
      <c r="AU259" s="8">
        <f t="shared" si="29"/>
        <v>0</v>
      </c>
    </row>
    <row r="260" spans="1:47" s="6" customFormat="1" x14ac:dyDescent="0.2">
      <c r="A260" s="237"/>
      <c r="B260" s="125" t="s">
        <v>112</v>
      </c>
      <c r="C260" s="126" t="s">
        <v>538</v>
      </c>
      <c r="D260" s="126" t="s">
        <v>413</v>
      </c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">
        <f t="shared" si="27"/>
        <v>0</v>
      </c>
      <c r="AK260" s="91"/>
      <c r="AL260" s="91"/>
      <c r="AM260" s="76"/>
      <c r="AN260" s="92"/>
      <c r="AO260" s="76"/>
      <c r="AP260" s="76"/>
      <c r="AQ260" s="93"/>
      <c r="AR260" s="38">
        <f t="shared" si="25"/>
        <v>0</v>
      </c>
      <c r="AS260" s="7">
        <f t="shared" si="26"/>
        <v>0</v>
      </c>
      <c r="AT260" s="7">
        <f t="shared" si="28"/>
        <v>0</v>
      </c>
      <c r="AU260" s="8">
        <f t="shared" si="29"/>
        <v>0</v>
      </c>
    </row>
    <row r="261" spans="1:47" s="6" customFormat="1" x14ac:dyDescent="0.2">
      <c r="A261" s="237"/>
      <c r="B261" s="125" t="s">
        <v>112</v>
      </c>
      <c r="C261" s="126" t="s">
        <v>133</v>
      </c>
      <c r="D261" s="126" t="s">
        <v>414</v>
      </c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">
        <f t="shared" si="27"/>
        <v>0</v>
      </c>
      <c r="AK261" s="91"/>
      <c r="AL261" s="91"/>
      <c r="AM261" s="78"/>
      <c r="AN261" s="92"/>
      <c r="AO261" s="76"/>
      <c r="AP261" s="76"/>
      <c r="AQ261" s="93"/>
      <c r="AR261" s="38">
        <f t="shared" si="25"/>
        <v>0</v>
      </c>
      <c r="AS261" s="7">
        <f t="shared" si="26"/>
        <v>0</v>
      </c>
      <c r="AT261" s="7">
        <f t="shared" si="28"/>
        <v>0</v>
      </c>
      <c r="AU261" s="8">
        <f t="shared" si="29"/>
        <v>0</v>
      </c>
    </row>
    <row r="262" spans="1:47" s="6" customFormat="1" x14ac:dyDescent="0.2">
      <c r="B262" s="125" t="s">
        <v>112</v>
      </c>
      <c r="C262" s="126" t="s">
        <v>539</v>
      </c>
      <c r="D262" s="126" t="s">
        <v>415</v>
      </c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">
        <f t="shared" si="27"/>
        <v>0</v>
      </c>
      <c r="AK262" s="91"/>
      <c r="AL262" s="91"/>
      <c r="AM262" s="76"/>
      <c r="AN262" s="92"/>
      <c r="AO262" s="76"/>
      <c r="AP262" s="76"/>
      <c r="AQ262" s="93"/>
      <c r="AR262" s="38">
        <f t="shared" si="25"/>
        <v>0</v>
      </c>
      <c r="AS262" s="7">
        <f t="shared" si="26"/>
        <v>0</v>
      </c>
      <c r="AT262" s="7">
        <f t="shared" si="28"/>
        <v>0</v>
      </c>
      <c r="AU262" s="8">
        <f t="shared" si="29"/>
        <v>0</v>
      </c>
    </row>
    <row r="263" spans="1:47" s="6" customFormat="1" x14ac:dyDescent="0.2">
      <c r="A263" s="237"/>
      <c r="B263" s="125" t="s">
        <v>112</v>
      </c>
      <c r="C263" s="126" t="s">
        <v>540</v>
      </c>
      <c r="D263" s="126" t="s">
        <v>416</v>
      </c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">
        <f t="shared" si="27"/>
        <v>0</v>
      </c>
      <c r="AK263" s="91"/>
      <c r="AL263" s="91"/>
      <c r="AM263" s="78"/>
      <c r="AN263" s="92"/>
      <c r="AO263" s="76"/>
      <c r="AP263" s="76"/>
      <c r="AQ263" s="93"/>
      <c r="AR263" s="38">
        <f t="shared" si="25"/>
        <v>0</v>
      </c>
      <c r="AS263" s="7">
        <f t="shared" si="26"/>
        <v>0</v>
      </c>
      <c r="AT263" s="7">
        <f t="shared" si="28"/>
        <v>0</v>
      </c>
      <c r="AU263" s="8">
        <f t="shared" si="29"/>
        <v>0</v>
      </c>
    </row>
    <row r="264" spans="1:47" s="6" customFormat="1" x14ac:dyDescent="0.2">
      <c r="A264" s="237"/>
      <c r="B264" s="125" t="s">
        <v>112</v>
      </c>
      <c r="C264" s="126" t="s">
        <v>541</v>
      </c>
      <c r="D264" s="126" t="s">
        <v>417</v>
      </c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">
        <f t="shared" si="27"/>
        <v>0</v>
      </c>
      <c r="AK264" s="91"/>
      <c r="AL264" s="91"/>
      <c r="AM264" s="76"/>
      <c r="AN264" s="92"/>
      <c r="AO264" s="76"/>
      <c r="AP264" s="76"/>
      <c r="AQ264" s="93"/>
      <c r="AR264" s="38">
        <f t="shared" ref="AR264:AR322" si="30">SUM(AK264:AQ264)</f>
        <v>0</v>
      </c>
      <c r="AS264" s="7">
        <f t="shared" ref="AS264:AS322" si="31">SUM(AJ264,AR264)</f>
        <v>0</v>
      </c>
      <c r="AT264" s="7">
        <f t="shared" si="28"/>
        <v>0</v>
      </c>
      <c r="AU264" s="8">
        <f t="shared" si="29"/>
        <v>0</v>
      </c>
    </row>
    <row r="265" spans="1:47" s="6" customFormat="1" x14ac:dyDescent="0.2">
      <c r="B265" s="125" t="s">
        <v>112</v>
      </c>
      <c r="C265" s="126" t="s">
        <v>542</v>
      </c>
      <c r="D265" s="126" t="s">
        <v>418</v>
      </c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">
        <f t="shared" si="27"/>
        <v>0</v>
      </c>
      <c r="AK265" s="91"/>
      <c r="AL265" s="91"/>
      <c r="AM265" s="76"/>
      <c r="AN265" s="92"/>
      <c r="AO265" s="76"/>
      <c r="AP265" s="76"/>
      <c r="AQ265" s="93"/>
      <c r="AR265" s="38">
        <f t="shared" si="30"/>
        <v>0</v>
      </c>
      <c r="AS265" s="7">
        <f t="shared" si="31"/>
        <v>0</v>
      </c>
      <c r="AT265" s="7">
        <f t="shared" si="28"/>
        <v>0</v>
      </c>
      <c r="AU265" s="8">
        <f t="shared" si="29"/>
        <v>0</v>
      </c>
    </row>
    <row r="266" spans="1:47" s="6" customFormat="1" x14ac:dyDescent="0.2">
      <c r="A266" s="237"/>
      <c r="B266" s="125" t="s">
        <v>112</v>
      </c>
      <c r="C266" s="126" t="s">
        <v>543</v>
      </c>
      <c r="D266" s="126" t="s">
        <v>419</v>
      </c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">
        <f t="shared" si="27"/>
        <v>0</v>
      </c>
      <c r="AK266" s="91"/>
      <c r="AL266" s="91"/>
      <c r="AM266" s="76"/>
      <c r="AN266" s="92"/>
      <c r="AO266" s="76"/>
      <c r="AP266" s="76"/>
      <c r="AQ266" s="93"/>
      <c r="AR266" s="38">
        <f t="shared" si="30"/>
        <v>0</v>
      </c>
      <c r="AS266" s="7">
        <f t="shared" si="31"/>
        <v>0</v>
      </c>
      <c r="AT266" s="7">
        <f t="shared" si="28"/>
        <v>0</v>
      </c>
      <c r="AU266" s="8">
        <f t="shared" si="29"/>
        <v>0</v>
      </c>
    </row>
    <row r="267" spans="1:47" s="6" customFormat="1" x14ac:dyDescent="0.2">
      <c r="A267" s="237"/>
      <c r="B267" s="125" t="s">
        <v>112</v>
      </c>
      <c r="C267" s="126" t="s">
        <v>544</v>
      </c>
      <c r="D267" s="126" t="s">
        <v>420</v>
      </c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">
        <f t="shared" si="27"/>
        <v>0</v>
      </c>
      <c r="AK267" s="91"/>
      <c r="AL267" s="91"/>
      <c r="AM267" s="76"/>
      <c r="AN267" s="92"/>
      <c r="AO267" s="76"/>
      <c r="AP267" s="76"/>
      <c r="AQ267" s="93"/>
      <c r="AR267" s="38">
        <f t="shared" si="30"/>
        <v>0</v>
      </c>
      <c r="AS267" s="7">
        <f t="shared" si="31"/>
        <v>0</v>
      </c>
      <c r="AT267" s="7">
        <f t="shared" si="28"/>
        <v>0</v>
      </c>
      <c r="AU267" s="8">
        <f t="shared" si="29"/>
        <v>0</v>
      </c>
    </row>
    <row r="268" spans="1:47" s="6" customFormat="1" x14ac:dyDescent="0.2">
      <c r="B268" s="125" t="s">
        <v>112</v>
      </c>
      <c r="C268" s="126" t="s">
        <v>545</v>
      </c>
      <c r="D268" s="126" t="s">
        <v>421</v>
      </c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">
        <f t="shared" si="27"/>
        <v>0</v>
      </c>
      <c r="AK268" s="91"/>
      <c r="AL268" s="91"/>
      <c r="AM268" s="76"/>
      <c r="AN268" s="92"/>
      <c r="AO268" s="76"/>
      <c r="AP268" s="76"/>
      <c r="AQ268" s="93"/>
      <c r="AR268" s="38">
        <f t="shared" si="30"/>
        <v>0</v>
      </c>
      <c r="AS268" s="7">
        <f t="shared" si="31"/>
        <v>0</v>
      </c>
      <c r="AT268" s="7">
        <f t="shared" si="28"/>
        <v>0</v>
      </c>
      <c r="AU268" s="8">
        <f t="shared" si="29"/>
        <v>0</v>
      </c>
    </row>
    <row r="269" spans="1:47" s="6" customFormat="1" x14ac:dyDescent="0.2">
      <c r="A269" s="237"/>
      <c r="B269" s="125" t="s">
        <v>112</v>
      </c>
      <c r="C269" s="126" t="s">
        <v>126</v>
      </c>
      <c r="D269" s="126" t="s">
        <v>422</v>
      </c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">
        <f t="shared" si="27"/>
        <v>0</v>
      </c>
      <c r="AK269" s="91"/>
      <c r="AL269" s="91"/>
      <c r="AM269" s="76"/>
      <c r="AN269" s="92"/>
      <c r="AO269" s="76"/>
      <c r="AP269" s="76"/>
      <c r="AQ269" s="93"/>
      <c r="AR269" s="38">
        <f t="shared" si="30"/>
        <v>0</v>
      </c>
      <c r="AS269" s="7">
        <f t="shared" si="31"/>
        <v>0</v>
      </c>
      <c r="AT269" s="7">
        <f t="shared" si="28"/>
        <v>0</v>
      </c>
      <c r="AU269" s="8">
        <f t="shared" si="29"/>
        <v>0</v>
      </c>
    </row>
    <row r="270" spans="1:47" s="6" customFormat="1" x14ac:dyDescent="0.2">
      <c r="A270" s="237"/>
      <c r="B270" s="125" t="s">
        <v>112</v>
      </c>
      <c r="C270" s="126" t="s">
        <v>546</v>
      </c>
      <c r="D270" s="126" t="s">
        <v>423</v>
      </c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">
        <f t="shared" si="27"/>
        <v>0</v>
      </c>
      <c r="AK270" s="91"/>
      <c r="AL270" s="91"/>
      <c r="AM270" s="76"/>
      <c r="AN270" s="92"/>
      <c r="AO270" s="76"/>
      <c r="AP270" s="76"/>
      <c r="AQ270" s="93"/>
      <c r="AR270" s="38">
        <f t="shared" si="30"/>
        <v>0</v>
      </c>
      <c r="AS270" s="7">
        <f t="shared" si="31"/>
        <v>0</v>
      </c>
      <c r="AT270" s="7">
        <f t="shared" si="28"/>
        <v>0</v>
      </c>
      <c r="AU270" s="8">
        <f t="shared" si="29"/>
        <v>0</v>
      </c>
    </row>
    <row r="271" spans="1:47" s="6" customFormat="1" x14ac:dyDescent="0.2">
      <c r="B271" s="125" t="s">
        <v>112</v>
      </c>
      <c r="C271" s="126" t="s">
        <v>547</v>
      </c>
      <c r="D271" s="126" t="s">
        <v>424</v>
      </c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">
        <f t="shared" ref="AJ271:AJ295" si="32">SUMPRODUCT($E$2:$AH$2,E271:AH271)</f>
        <v>0</v>
      </c>
      <c r="AK271" s="91"/>
      <c r="AL271" s="91"/>
      <c r="AM271" s="76"/>
      <c r="AN271" s="92"/>
      <c r="AO271" s="76"/>
      <c r="AP271" s="76"/>
      <c r="AQ271" s="93"/>
      <c r="AR271" s="38">
        <f t="shared" si="30"/>
        <v>0</v>
      </c>
      <c r="AS271" s="7">
        <f t="shared" si="31"/>
        <v>0</v>
      </c>
      <c r="AT271" s="7">
        <f t="shared" si="28"/>
        <v>0</v>
      </c>
      <c r="AU271" s="8">
        <f t="shared" si="29"/>
        <v>0</v>
      </c>
    </row>
    <row r="272" spans="1:47" s="6" customFormat="1" x14ac:dyDescent="0.2">
      <c r="A272" s="237"/>
      <c r="B272" s="125" t="s">
        <v>112</v>
      </c>
      <c r="C272" s="126" t="s">
        <v>548</v>
      </c>
      <c r="D272" s="126" t="s">
        <v>425</v>
      </c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">
        <f t="shared" si="32"/>
        <v>0</v>
      </c>
      <c r="AK272" s="91"/>
      <c r="AL272" s="91"/>
      <c r="AM272" s="76"/>
      <c r="AN272" s="92"/>
      <c r="AO272" s="76"/>
      <c r="AP272" s="76"/>
      <c r="AQ272" s="93"/>
      <c r="AR272" s="38">
        <f t="shared" si="30"/>
        <v>0</v>
      </c>
      <c r="AS272" s="7">
        <f t="shared" si="31"/>
        <v>0</v>
      </c>
      <c r="AT272" s="7">
        <f t="shared" si="28"/>
        <v>0</v>
      </c>
      <c r="AU272" s="8">
        <f t="shared" si="29"/>
        <v>0</v>
      </c>
    </row>
    <row r="273" spans="1:47" s="6" customFormat="1" x14ac:dyDescent="0.2">
      <c r="A273" s="237"/>
      <c r="B273" s="125" t="s">
        <v>112</v>
      </c>
      <c r="C273" s="126" t="s">
        <v>454</v>
      </c>
      <c r="D273" s="126" t="s">
        <v>266</v>
      </c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">
        <f t="shared" si="32"/>
        <v>0</v>
      </c>
      <c r="AK273" s="91"/>
      <c r="AL273" s="91"/>
      <c r="AM273" s="76"/>
      <c r="AN273" s="92"/>
      <c r="AO273" s="76"/>
      <c r="AP273" s="76"/>
      <c r="AQ273" s="93"/>
      <c r="AR273" s="38">
        <f t="shared" si="30"/>
        <v>0</v>
      </c>
      <c r="AS273" s="7">
        <f t="shared" si="31"/>
        <v>0</v>
      </c>
      <c r="AT273" s="7">
        <f t="shared" si="28"/>
        <v>0</v>
      </c>
      <c r="AU273" s="8">
        <f t="shared" si="29"/>
        <v>0</v>
      </c>
    </row>
    <row r="274" spans="1:47" s="6" customFormat="1" x14ac:dyDescent="0.2">
      <c r="B274" s="125" t="s">
        <v>112</v>
      </c>
      <c r="C274" s="126" t="s">
        <v>549</v>
      </c>
      <c r="D274" s="126" t="s">
        <v>426</v>
      </c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">
        <f t="shared" si="32"/>
        <v>0</v>
      </c>
      <c r="AK274" s="91"/>
      <c r="AL274" s="91"/>
      <c r="AM274" s="76"/>
      <c r="AN274" s="92"/>
      <c r="AO274" s="76"/>
      <c r="AP274" s="76"/>
      <c r="AQ274" s="93"/>
      <c r="AR274" s="38">
        <f t="shared" si="30"/>
        <v>0</v>
      </c>
      <c r="AS274" s="7">
        <f t="shared" si="31"/>
        <v>0</v>
      </c>
      <c r="AT274" s="7">
        <f t="shared" si="28"/>
        <v>0</v>
      </c>
      <c r="AU274" s="8">
        <f t="shared" si="29"/>
        <v>0</v>
      </c>
    </row>
    <row r="275" spans="1:47" s="6" customFormat="1" x14ac:dyDescent="0.2">
      <c r="A275" s="237"/>
      <c r="B275" s="125" t="s">
        <v>112</v>
      </c>
      <c r="C275" s="126" t="s">
        <v>212</v>
      </c>
      <c r="D275" s="126" t="s">
        <v>327</v>
      </c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">
        <f t="shared" si="32"/>
        <v>0</v>
      </c>
      <c r="AK275" s="91"/>
      <c r="AL275" s="91"/>
      <c r="AM275" s="76"/>
      <c r="AN275" s="92"/>
      <c r="AO275" s="76"/>
      <c r="AP275" s="76"/>
      <c r="AQ275" s="93"/>
      <c r="AR275" s="38">
        <f t="shared" si="30"/>
        <v>0</v>
      </c>
      <c r="AS275" s="7">
        <f t="shared" si="31"/>
        <v>0</v>
      </c>
      <c r="AT275" s="7">
        <f t="shared" ref="AT275:AT322" si="33">TRUNC(AS275*10%,0)</f>
        <v>0</v>
      </c>
      <c r="AU275" s="8">
        <f t="shared" si="29"/>
        <v>0</v>
      </c>
    </row>
    <row r="276" spans="1:47" s="6" customFormat="1" x14ac:dyDescent="0.2">
      <c r="A276" s="237"/>
      <c r="B276" s="125" t="s">
        <v>112</v>
      </c>
      <c r="C276" s="126" t="s">
        <v>118</v>
      </c>
      <c r="D276" s="126" t="s">
        <v>427</v>
      </c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">
        <f t="shared" si="32"/>
        <v>0</v>
      </c>
      <c r="AK276" s="91"/>
      <c r="AL276" s="91"/>
      <c r="AM276" s="76"/>
      <c r="AN276" s="92"/>
      <c r="AO276" s="76"/>
      <c r="AP276" s="76"/>
      <c r="AQ276" s="93"/>
      <c r="AR276" s="38">
        <f t="shared" si="30"/>
        <v>0</v>
      </c>
      <c r="AS276" s="7">
        <f t="shared" si="31"/>
        <v>0</v>
      </c>
      <c r="AT276" s="7">
        <f t="shared" si="33"/>
        <v>0</v>
      </c>
      <c r="AU276" s="8">
        <f t="shared" si="29"/>
        <v>0</v>
      </c>
    </row>
    <row r="277" spans="1:47" s="6" customFormat="1" x14ac:dyDescent="0.2">
      <c r="B277" s="125" t="s">
        <v>112</v>
      </c>
      <c r="C277" s="126" t="s">
        <v>550</v>
      </c>
      <c r="D277" s="126" t="s">
        <v>428</v>
      </c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">
        <f t="shared" si="32"/>
        <v>0</v>
      </c>
      <c r="AK277" s="91"/>
      <c r="AL277" s="91"/>
      <c r="AM277" s="76"/>
      <c r="AN277" s="92"/>
      <c r="AO277" s="76"/>
      <c r="AP277" s="76"/>
      <c r="AQ277" s="93"/>
      <c r="AR277" s="38">
        <f t="shared" si="30"/>
        <v>0</v>
      </c>
      <c r="AS277" s="7">
        <f t="shared" si="31"/>
        <v>0</v>
      </c>
      <c r="AT277" s="7">
        <f t="shared" si="33"/>
        <v>0</v>
      </c>
      <c r="AU277" s="8">
        <f t="shared" si="29"/>
        <v>0</v>
      </c>
    </row>
    <row r="278" spans="1:47" s="6" customFormat="1" x14ac:dyDescent="0.2">
      <c r="A278" s="237"/>
      <c r="B278" s="125" t="s">
        <v>704</v>
      </c>
      <c r="C278" s="126" t="s">
        <v>551</v>
      </c>
      <c r="D278" s="126" t="s">
        <v>429</v>
      </c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">
        <f t="shared" si="32"/>
        <v>0</v>
      </c>
      <c r="AK278" s="91"/>
      <c r="AL278" s="91"/>
      <c r="AM278" s="76"/>
      <c r="AN278" s="92"/>
      <c r="AO278" s="76"/>
      <c r="AP278" s="76"/>
      <c r="AQ278" s="93"/>
      <c r="AR278" s="38">
        <f t="shared" si="30"/>
        <v>0</v>
      </c>
      <c r="AS278" s="7">
        <f t="shared" si="31"/>
        <v>0</v>
      </c>
      <c r="AT278" s="7">
        <f t="shared" si="33"/>
        <v>0</v>
      </c>
      <c r="AU278" s="8">
        <f t="shared" si="29"/>
        <v>0</v>
      </c>
    </row>
    <row r="279" spans="1:47" s="6" customFormat="1" x14ac:dyDescent="0.2">
      <c r="A279" s="237"/>
      <c r="B279" s="125" t="s">
        <v>112</v>
      </c>
      <c r="C279" s="126" t="s">
        <v>552</v>
      </c>
      <c r="D279" s="126" t="s">
        <v>430</v>
      </c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">
        <f t="shared" si="32"/>
        <v>0</v>
      </c>
      <c r="AK279" s="91"/>
      <c r="AL279" s="91"/>
      <c r="AM279" s="76"/>
      <c r="AN279" s="92"/>
      <c r="AO279" s="76"/>
      <c r="AP279" s="76"/>
      <c r="AQ279" s="93"/>
      <c r="AR279" s="38">
        <f t="shared" si="30"/>
        <v>0</v>
      </c>
      <c r="AS279" s="7">
        <f t="shared" si="31"/>
        <v>0</v>
      </c>
      <c r="AT279" s="7">
        <f t="shared" si="33"/>
        <v>0</v>
      </c>
      <c r="AU279" s="8">
        <f t="shared" si="29"/>
        <v>0</v>
      </c>
    </row>
    <row r="280" spans="1:47" s="6" customFormat="1" x14ac:dyDescent="0.2">
      <c r="B280" s="125" t="s">
        <v>112</v>
      </c>
      <c r="C280" s="126" t="s">
        <v>211</v>
      </c>
      <c r="D280" s="126" t="s">
        <v>261</v>
      </c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">
        <f t="shared" si="32"/>
        <v>0</v>
      </c>
      <c r="AK280" s="91"/>
      <c r="AL280" s="91"/>
      <c r="AM280" s="76"/>
      <c r="AN280" s="92"/>
      <c r="AO280" s="76"/>
      <c r="AP280" s="76"/>
      <c r="AQ280" s="93"/>
      <c r="AR280" s="38">
        <f t="shared" si="30"/>
        <v>0</v>
      </c>
      <c r="AS280" s="7">
        <f t="shared" si="31"/>
        <v>0</v>
      </c>
      <c r="AT280" s="7">
        <f t="shared" si="33"/>
        <v>0</v>
      </c>
      <c r="AU280" s="8">
        <f t="shared" si="29"/>
        <v>0</v>
      </c>
    </row>
    <row r="281" spans="1:47" s="6" customFormat="1" x14ac:dyDescent="0.2">
      <c r="A281" s="237"/>
      <c r="B281" s="127" t="s">
        <v>112</v>
      </c>
      <c r="C281" s="126" t="s">
        <v>553</v>
      </c>
      <c r="D281" s="126" t="s">
        <v>431</v>
      </c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">
        <f t="shared" si="32"/>
        <v>0</v>
      </c>
      <c r="AK281" s="91"/>
      <c r="AL281" s="91"/>
      <c r="AM281" s="76"/>
      <c r="AN281" s="92"/>
      <c r="AO281" s="76"/>
      <c r="AP281" s="76"/>
      <c r="AQ281" s="93"/>
      <c r="AR281" s="38">
        <f t="shared" si="30"/>
        <v>0</v>
      </c>
      <c r="AS281" s="7">
        <f t="shared" si="31"/>
        <v>0</v>
      </c>
      <c r="AT281" s="7">
        <f t="shared" si="33"/>
        <v>0</v>
      </c>
      <c r="AU281" s="8">
        <f t="shared" si="29"/>
        <v>0</v>
      </c>
    </row>
    <row r="282" spans="1:47" s="6" customFormat="1" x14ac:dyDescent="0.2">
      <c r="A282" s="237"/>
      <c r="B282" s="125" t="s">
        <v>112</v>
      </c>
      <c r="C282" s="126" t="s">
        <v>557</v>
      </c>
      <c r="D282" s="126" t="s">
        <v>585</v>
      </c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">
        <f t="shared" si="32"/>
        <v>0</v>
      </c>
      <c r="AK282" s="91"/>
      <c r="AL282" s="91"/>
      <c r="AM282" s="76"/>
      <c r="AN282" s="92"/>
      <c r="AO282" s="76"/>
      <c r="AP282" s="76"/>
      <c r="AQ282" s="93"/>
      <c r="AR282" s="38">
        <f t="shared" si="30"/>
        <v>0</v>
      </c>
      <c r="AS282" s="7">
        <f t="shared" si="31"/>
        <v>0</v>
      </c>
      <c r="AT282" s="7">
        <f t="shared" si="33"/>
        <v>0</v>
      </c>
      <c r="AU282" s="8">
        <f t="shared" si="29"/>
        <v>0</v>
      </c>
    </row>
    <row r="283" spans="1:47" s="6" customFormat="1" x14ac:dyDescent="0.2">
      <c r="A283" s="237"/>
      <c r="B283" s="125" t="s">
        <v>112</v>
      </c>
      <c r="C283" s="126" t="s">
        <v>643</v>
      </c>
      <c r="D283" s="126" t="s">
        <v>644</v>
      </c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">
        <f t="shared" si="32"/>
        <v>0</v>
      </c>
      <c r="AK283" s="91"/>
      <c r="AL283" s="91"/>
      <c r="AM283" s="76"/>
      <c r="AN283" s="92"/>
      <c r="AO283" s="76"/>
      <c r="AP283" s="76"/>
      <c r="AQ283" s="93"/>
      <c r="AR283" s="38">
        <f t="shared" si="30"/>
        <v>0</v>
      </c>
      <c r="AS283" s="7">
        <f t="shared" si="31"/>
        <v>0</v>
      </c>
      <c r="AT283" s="7">
        <f t="shared" si="33"/>
        <v>0</v>
      </c>
      <c r="AU283" s="8">
        <f t="shared" si="29"/>
        <v>0</v>
      </c>
    </row>
    <row r="284" spans="1:47" s="6" customFormat="1" x14ac:dyDescent="0.2">
      <c r="A284" s="237"/>
      <c r="B284" s="125" t="s">
        <v>112</v>
      </c>
      <c r="C284" s="126" t="s">
        <v>646</v>
      </c>
      <c r="D284" s="126" t="s">
        <v>645</v>
      </c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">
        <f t="shared" si="32"/>
        <v>0</v>
      </c>
      <c r="AK284" s="91"/>
      <c r="AL284" s="91"/>
      <c r="AM284" s="76"/>
      <c r="AN284" s="92"/>
      <c r="AO284" s="76"/>
      <c r="AP284" s="76"/>
      <c r="AQ284" s="93"/>
      <c r="AR284" s="38">
        <f t="shared" si="30"/>
        <v>0</v>
      </c>
      <c r="AS284" s="7">
        <f t="shared" si="31"/>
        <v>0</v>
      </c>
      <c r="AT284" s="7">
        <f t="shared" si="33"/>
        <v>0</v>
      </c>
      <c r="AU284" s="8">
        <f t="shared" si="29"/>
        <v>0</v>
      </c>
    </row>
    <row r="285" spans="1:47" s="6" customFormat="1" x14ac:dyDescent="0.2">
      <c r="A285" s="237"/>
      <c r="B285" s="125" t="s">
        <v>112</v>
      </c>
      <c r="C285" s="126" t="s">
        <v>647</v>
      </c>
      <c r="D285" s="126" t="s">
        <v>649</v>
      </c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">
        <f t="shared" si="32"/>
        <v>0</v>
      </c>
      <c r="AK285" s="91"/>
      <c r="AL285" s="91"/>
      <c r="AM285" s="76"/>
      <c r="AN285" s="92"/>
      <c r="AO285" s="76"/>
      <c r="AP285" s="76"/>
      <c r="AQ285" s="93"/>
      <c r="AR285" s="38">
        <f t="shared" si="30"/>
        <v>0</v>
      </c>
      <c r="AS285" s="7">
        <f t="shared" si="31"/>
        <v>0</v>
      </c>
      <c r="AT285" s="7">
        <f t="shared" si="33"/>
        <v>0</v>
      </c>
      <c r="AU285" s="8">
        <f t="shared" si="29"/>
        <v>0</v>
      </c>
    </row>
    <row r="286" spans="1:47" s="6" customFormat="1" x14ac:dyDescent="0.2">
      <c r="A286" s="237"/>
      <c r="B286" s="125" t="s">
        <v>112</v>
      </c>
      <c r="C286" s="126" t="s">
        <v>648</v>
      </c>
      <c r="D286" s="126" t="s">
        <v>650</v>
      </c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">
        <f t="shared" si="32"/>
        <v>0</v>
      </c>
      <c r="AK286" s="91"/>
      <c r="AL286" s="91"/>
      <c r="AM286" s="76"/>
      <c r="AN286" s="92"/>
      <c r="AO286" s="76"/>
      <c r="AP286" s="76"/>
      <c r="AQ286" s="93"/>
      <c r="AR286" s="38">
        <f t="shared" si="30"/>
        <v>0</v>
      </c>
      <c r="AS286" s="7">
        <f t="shared" si="31"/>
        <v>0</v>
      </c>
      <c r="AT286" s="7">
        <f t="shared" si="33"/>
        <v>0</v>
      </c>
      <c r="AU286" s="8">
        <f t="shared" si="29"/>
        <v>0</v>
      </c>
    </row>
    <row r="287" spans="1:47" s="6" customFormat="1" x14ac:dyDescent="0.2">
      <c r="A287" s="237"/>
      <c r="B287" s="125" t="s">
        <v>112</v>
      </c>
      <c r="C287" s="126" t="s">
        <v>142</v>
      </c>
      <c r="D287" s="126" t="s">
        <v>651</v>
      </c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">
        <f t="shared" si="32"/>
        <v>0</v>
      </c>
      <c r="AK287" s="91"/>
      <c r="AL287" s="91"/>
      <c r="AM287" s="76"/>
      <c r="AN287" s="92"/>
      <c r="AO287" s="76"/>
      <c r="AP287" s="76"/>
      <c r="AQ287" s="93"/>
      <c r="AR287" s="38">
        <f t="shared" si="30"/>
        <v>0</v>
      </c>
      <c r="AS287" s="7">
        <f t="shared" si="31"/>
        <v>0</v>
      </c>
      <c r="AT287" s="7">
        <f t="shared" si="33"/>
        <v>0</v>
      </c>
      <c r="AU287" s="8">
        <f t="shared" si="29"/>
        <v>0</v>
      </c>
    </row>
    <row r="288" spans="1:47" s="6" customFormat="1" x14ac:dyDescent="0.2">
      <c r="A288" s="237"/>
      <c r="B288" s="125" t="s">
        <v>112</v>
      </c>
      <c r="C288" s="126" t="s">
        <v>635</v>
      </c>
      <c r="D288" s="126" t="s">
        <v>636</v>
      </c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">
        <f t="shared" si="32"/>
        <v>0</v>
      </c>
      <c r="AK288" s="91"/>
      <c r="AL288" s="91"/>
      <c r="AM288" s="76"/>
      <c r="AN288" s="92"/>
      <c r="AO288" s="76"/>
      <c r="AP288" s="76"/>
      <c r="AQ288" s="93"/>
      <c r="AR288" s="38">
        <f t="shared" si="30"/>
        <v>0</v>
      </c>
      <c r="AS288" s="7">
        <f t="shared" si="31"/>
        <v>0</v>
      </c>
      <c r="AT288" s="7">
        <f t="shared" si="33"/>
        <v>0</v>
      </c>
      <c r="AU288" s="8">
        <f t="shared" si="29"/>
        <v>0</v>
      </c>
    </row>
    <row r="289" spans="1:47" s="6" customFormat="1" x14ac:dyDescent="0.2">
      <c r="A289" s="237"/>
      <c r="B289" s="125" t="s">
        <v>637</v>
      </c>
      <c r="C289" s="126"/>
      <c r="D289" s="126" t="s">
        <v>638</v>
      </c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">
        <f t="shared" si="32"/>
        <v>0</v>
      </c>
      <c r="AK289" s="91"/>
      <c r="AL289" s="91"/>
      <c r="AM289" s="76"/>
      <c r="AN289" s="92"/>
      <c r="AO289" s="76"/>
      <c r="AP289" s="76"/>
      <c r="AQ289" s="93"/>
      <c r="AR289" s="38">
        <f t="shared" si="30"/>
        <v>0</v>
      </c>
      <c r="AS289" s="7">
        <f t="shared" si="31"/>
        <v>0</v>
      </c>
      <c r="AT289" s="7">
        <f t="shared" si="33"/>
        <v>0</v>
      </c>
      <c r="AU289" s="8">
        <f t="shared" si="29"/>
        <v>0</v>
      </c>
    </row>
    <row r="290" spans="1:47" s="6" customFormat="1" x14ac:dyDescent="0.2">
      <c r="A290" s="237"/>
      <c r="B290" s="125" t="s">
        <v>637</v>
      </c>
      <c r="C290" s="126"/>
      <c r="D290" s="126" t="s">
        <v>639</v>
      </c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">
        <f t="shared" si="32"/>
        <v>0</v>
      </c>
      <c r="AK290" s="91"/>
      <c r="AL290" s="91"/>
      <c r="AM290" s="76"/>
      <c r="AN290" s="92"/>
      <c r="AO290" s="76"/>
      <c r="AP290" s="76"/>
      <c r="AQ290" s="93"/>
      <c r="AR290" s="38">
        <f t="shared" si="30"/>
        <v>0</v>
      </c>
      <c r="AS290" s="7">
        <f t="shared" si="31"/>
        <v>0</v>
      </c>
      <c r="AT290" s="7">
        <f t="shared" si="33"/>
        <v>0</v>
      </c>
      <c r="AU290" s="8">
        <f t="shared" si="29"/>
        <v>0</v>
      </c>
    </row>
    <row r="291" spans="1:47" x14ac:dyDescent="0.2">
      <c r="A291" s="6"/>
      <c r="B291" s="105" t="s">
        <v>228</v>
      </c>
      <c r="C291" s="104"/>
      <c r="D291" s="104" t="s">
        <v>432</v>
      </c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">
        <f t="shared" si="32"/>
        <v>0</v>
      </c>
      <c r="AK291" s="91"/>
      <c r="AL291" s="91"/>
      <c r="AM291" s="76"/>
      <c r="AN291" s="92"/>
      <c r="AO291" s="76"/>
      <c r="AP291" s="76"/>
      <c r="AQ291" s="93"/>
      <c r="AR291" s="38">
        <f t="shared" si="30"/>
        <v>0</v>
      </c>
      <c r="AS291" s="7">
        <f t="shared" si="31"/>
        <v>0</v>
      </c>
      <c r="AT291" s="7">
        <f t="shared" si="33"/>
        <v>0</v>
      </c>
      <c r="AU291" s="8">
        <f t="shared" si="29"/>
        <v>0</v>
      </c>
    </row>
    <row r="292" spans="1:47" x14ac:dyDescent="0.2">
      <c r="B292" s="105" t="s">
        <v>228</v>
      </c>
      <c r="C292" s="104"/>
      <c r="D292" s="104" t="s">
        <v>434</v>
      </c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">
        <f t="shared" si="32"/>
        <v>0</v>
      </c>
      <c r="AK292" s="91"/>
      <c r="AL292" s="91"/>
      <c r="AM292" s="76"/>
      <c r="AN292" s="92"/>
      <c r="AO292" s="76"/>
      <c r="AP292" s="76"/>
      <c r="AQ292" s="93"/>
      <c r="AR292" s="38">
        <f t="shared" si="30"/>
        <v>0</v>
      </c>
      <c r="AS292" s="7">
        <f t="shared" si="31"/>
        <v>0</v>
      </c>
      <c r="AT292" s="7">
        <f t="shared" si="33"/>
        <v>0</v>
      </c>
      <c r="AU292" s="8">
        <f t="shared" si="29"/>
        <v>0</v>
      </c>
    </row>
    <row r="293" spans="1:47" s="6" customFormat="1" x14ac:dyDescent="0.2">
      <c r="B293" s="105" t="s">
        <v>228</v>
      </c>
      <c r="C293" s="104"/>
      <c r="D293" s="104" t="s">
        <v>435</v>
      </c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">
        <f t="shared" si="32"/>
        <v>0</v>
      </c>
      <c r="AK293" s="91"/>
      <c r="AL293" s="91"/>
      <c r="AM293" s="76"/>
      <c r="AN293" s="92"/>
      <c r="AO293" s="76"/>
      <c r="AP293" s="76"/>
      <c r="AQ293" s="93"/>
      <c r="AR293" s="38">
        <f t="shared" si="30"/>
        <v>0</v>
      </c>
      <c r="AS293" s="7">
        <f t="shared" si="31"/>
        <v>0</v>
      </c>
      <c r="AT293" s="7">
        <f t="shared" si="33"/>
        <v>0</v>
      </c>
      <c r="AU293" s="8">
        <f t="shared" si="29"/>
        <v>0</v>
      </c>
    </row>
    <row r="294" spans="1:47" s="6" customFormat="1" x14ac:dyDescent="0.2">
      <c r="A294" s="237"/>
      <c r="B294" s="436" t="s">
        <v>100</v>
      </c>
      <c r="C294" s="401" t="s">
        <v>808</v>
      </c>
      <c r="D294" s="401" t="s">
        <v>809</v>
      </c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">
        <f t="shared" si="32"/>
        <v>0</v>
      </c>
      <c r="AK294" s="91"/>
      <c r="AL294" s="91"/>
      <c r="AM294" s="76"/>
      <c r="AN294" s="92"/>
      <c r="AO294" s="76"/>
      <c r="AP294" s="76"/>
      <c r="AQ294" s="93"/>
      <c r="AR294" s="38">
        <f t="shared" si="30"/>
        <v>0</v>
      </c>
      <c r="AS294" s="7">
        <f t="shared" si="31"/>
        <v>0</v>
      </c>
      <c r="AT294" s="7">
        <f t="shared" si="33"/>
        <v>0</v>
      </c>
      <c r="AU294" s="8">
        <f t="shared" si="29"/>
        <v>0</v>
      </c>
    </row>
    <row r="295" spans="1:47" s="6" customFormat="1" x14ac:dyDescent="0.2">
      <c r="A295" s="237"/>
      <c r="B295" s="436" t="s">
        <v>100</v>
      </c>
      <c r="C295" s="401" t="s">
        <v>810</v>
      </c>
      <c r="D295" s="401" t="s">
        <v>811</v>
      </c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">
        <f t="shared" si="32"/>
        <v>0</v>
      </c>
      <c r="AK295" s="91"/>
      <c r="AL295" s="91"/>
      <c r="AM295" s="76"/>
      <c r="AN295" s="92"/>
      <c r="AO295" s="76"/>
      <c r="AP295" s="76"/>
      <c r="AQ295" s="93"/>
      <c r="AR295" s="38">
        <f t="shared" si="30"/>
        <v>0</v>
      </c>
      <c r="AS295" s="7">
        <f t="shared" si="31"/>
        <v>0</v>
      </c>
      <c r="AT295" s="7">
        <f t="shared" si="33"/>
        <v>0</v>
      </c>
      <c r="AU295" s="8">
        <f t="shared" si="29"/>
        <v>0</v>
      </c>
    </row>
    <row r="296" spans="1:47" s="6" customFormat="1" x14ac:dyDescent="0.2">
      <c r="A296" s="237"/>
      <c r="B296" s="436" t="s">
        <v>100</v>
      </c>
      <c r="C296" s="401" t="s">
        <v>812</v>
      </c>
      <c r="D296" s="401" t="s">
        <v>813</v>
      </c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">
        <f t="shared" ref="AJ296:AJ320" si="34">SUMPRODUCT($E$2:$AH$2,E296:AH296)</f>
        <v>0</v>
      </c>
      <c r="AK296" s="91"/>
      <c r="AL296" s="91"/>
      <c r="AM296" s="76"/>
      <c r="AN296" s="92"/>
      <c r="AO296" s="76"/>
      <c r="AP296" s="76"/>
      <c r="AQ296" s="93"/>
      <c r="AR296" s="38">
        <f t="shared" si="30"/>
        <v>0</v>
      </c>
      <c r="AS296" s="7">
        <f t="shared" si="31"/>
        <v>0</v>
      </c>
      <c r="AT296" s="7">
        <f t="shared" si="33"/>
        <v>0</v>
      </c>
      <c r="AU296" s="8">
        <f t="shared" si="29"/>
        <v>0</v>
      </c>
    </row>
    <row r="297" spans="1:47" s="6" customFormat="1" x14ac:dyDescent="0.2">
      <c r="A297" s="237"/>
      <c r="B297" s="436" t="s">
        <v>63</v>
      </c>
      <c r="C297" s="401" t="s">
        <v>814</v>
      </c>
      <c r="D297" s="401" t="s">
        <v>815</v>
      </c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">
        <f t="shared" si="34"/>
        <v>0</v>
      </c>
      <c r="AK297" s="91"/>
      <c r="AL297" s="91"/>
      <c r="AM297" s="76"/>
      <c r="AN297" s="92"/>
      <c r="AO297" s="76"/>
      <c r="AP297" s="76"/>
      <c r="AQ297" s="93"/>
      <c r="AR297" s="38">
        <f t="shared" si="30"/>
        <v>0</v>
      </c>
      <c r="AS297" s="7">
        <f t="shared" si="31"/>
        <v>0</v>
      </c>
      <c r="AT297" s="7">
        <f t="shared" si="33"/>
        <v>0</v>
      </c>
      <c r="AU297" s="8">
        <f t="shared" si="29"/>
        <v>0</v>
      </c>
    </row>
    <row r="298" spans="1:47" s="6" customFormat="1" x14ac:dyDescent="0.2">
      <c r="B298" s="436" t="s">
        <v>63</v>
      </c>
      <c r="C298" s="401" t="s">
        <v>816</v>
      </c>
      <c r="D298" s="401" t="s">
        <v>817</v>
      </c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">
        <f t="shared" si="34"/>
        <v>0</v>
      </c>
      <c r="AK298" s="91"/>
      <c r="AL298" s="91"/>
      <c r="AM298" s="76"/>
      <c r="AN298" s="92"/>
      <c r="AO298" s="76"/>
      <c r="AP298" s="76"/>
      <c r="AQ298" s="93"/>
      <c r="AR298" s="38">
        <f t="shared" si="30"/>
        <v>0</v>
      </c>
      <c r="AS298" s="7">
        <f t="shared" si="31"/>
        <v>0</v>
      </c>
      <c r="AT298" s="7">
        <f t="shared" si="33"/>
        <v>0</v>
      </c>
      <c r="AU298" s="8">
        <f t="shared" si="29"/>
        <v>0</v>
      </c>
    </row>
    <row r="299" spans="1:47" s="6" customFormat="1" x14ac:dyDescent="0.2">
      <c r="B299" s="436" t="s">
        <v>64</v>
      </c>
      <c r="C299" s="401" t="s">
        <v>818</v>
      </c>
      <c r="D299" s="401" t="s">
        <v>819</v>
      </c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">
        <f t="shared" si="34"/>
        <v>0</v>
      </c>
      <c r="AK299" s="91"/>
      <c r="AL299" s="91"/>
      <c r="AM299" s="76"/>
      <c r="AN299" s="92"/>
      <c r="AO299" s="76"/>
      <c r="AP299" s="76"/>
      <c r="AQ299" s="93"/>
      <c r="AR299" s="38">
        <f t="shared" si="30"/>
        <v>0</v>
      </c>
      <c r="AS299" s="7">
        <f t="shared" si="31"/>
        <v>0</v>
      </c>
      <c r="AT299" s="7">
        <f t="shared" si="33"/>
        <v>0</v>
      </c>
      <c r="AU299" s="8">
        <f t="shared" si="29"/>
        <v>0</v>
      </c>
    </row>
    <row r="300" spans="1:47" s="6" customFormat="1" x14ac:dyDescent="0.2">
      <c r="B300" s="436" t="s">
        <v>64</v>
      </c>
      <c r="C300" s="401" t="s">
        <v>820</v>
      </c>
      <c r="D300" s="401" t="s">
        <v>821</v>
      </c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">
        <f t="shared" si="34"/>
        <v>0</v>
      </c>
      <c r="AK300" s="91"/>
      <c r="AL300" s="91"/>
      <c r="AM300" s="76"/>
      <c r="AN300" s="92"/>
      <c r="AO300" s="76"/>
      <c r="AP300" s="76"/>
      <c r="AQ300" s="93"/>
      <c r="AR300" s="38">
        <f t="shared" si="30"/>
        <v>0</v>
      </c>
      <c r="AS300" s="7">
        <f t="shared" si="31"/>
        <v>0</v>
      </c>
      <c r="AT300" s="7">
        <f t="shared" si="33"/>
        <v>0</v>
      </c>
      <c r="AU300" s="8">
        <f t="shared" si="29"/>
        <v>0</v>
      </c>
    </row>
    <row r="301" spans="1:47" s="6" customFormat="1" x14ac:dyDescent="0.2">
      <c r="A301" s="237"/>
      <c r="B301" s="436" t="s">
        <v>66</v>
      </c>
      <c r="C301" s="401" t="s">
        <v>782</v>
      </c>
      <c r="D301" s="401" t="s">
        <v>783</v>
      </c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">
        <f t="shared" si="34"/>
        <v>0</v>
      </c>
      <c r="AK301" s="91"/>
      <c r="AL301" s="91"/>
      <c r="AM301" s="76"/>
      <c r="AN301" s="92"/>
      <c r="AO301" s="76"/>
      <c r="AP301" s="76"/>
      <c r="AQ301" s="93"/>
      <c r="AR301" s="38">
        <f t="shared" si="30"/>
        <v>0</v>
      </c>
      <c r="AS301" s="7">
        <f t="shared" si="31"/>
        <v>0</v>
      </c>
      <c r="AT301" s="7">
        <f t="shared" si="33"/>
        <v>0</v>
      </c>
      <c r="AU301" s="8">
        <f t="shared" si="29"/>
        <v>0</v>
      </c>
    </row>
    <row r="302" spans="1:47" s="6" customFormat="1" x14ac:dyDescent="0.2">
      <c r="A302" s="237"/>
      <c r="B302" s="436" t="s">
        <v>213</v>
      </c>
      <c r="C302" s="401" t="s">
        <v>839</v>
      </c>
      <c r="D302" s="401" t="s">
        <v>840</v>
      </c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>
        <v>2</v>
      </c>
      <c r="AF302" s="95"/>
      <c r="AG302" s="95"/>
      <c r="AH302" s="95"/>
      <c r="AI302" s="95"/>
      <c r="AJ302" s="9">
        <f t="shared" si="34"/>
        <v>7637.1428571428569</v>
      </c>
      <c r="AK302" s="91"/>
      <c r="AL302" s="91"/>
      <c r="AM302" s="76"/>
      <c r="AN302" s="92"/>
      <c r="AO302" s="76"/>
      <c r="AP302" s="76"/>
      <c r="AQ302" s="93"/>
      <c r="AR302" s="38">
        <f t="shared" si="30"/>
        <v>0</v>
      </c>
      <c r="AS302" s="7">
        <f t="shared" si="31"/>
        <v>7637.1428571428569</v>
      </c>
      <c r="AT302" s="7">
        <f t="shared" si="33"/>
        <v>763</v>
      </c>
      <c r="AU302" s="8">
        <f t="shared" si="29"/>
        <v>8400.1428571428569</v>
      </c>
    </row>
    <row r="303" spans="1:47" s="6" customFormat="1" x14ac:dyDescent="0.2">
      <c r="A303" s="237"/>
      <c r="B303" s="436" t="s">
        <v>213</v>
      </c>
      <c r="C303" s="401" t="s">
        <v>640</v>
      </c>
      <c r="D303" s="401" t="s">
        <v>771</v>
      </c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">
        <f t="shared" si="34"/>
        <v>0</v>
      </c>
      <c r="AK303" s="91"/>
      <c r="AL303" s="91"/>
      <c r="AM303" s="76"/>
      <c r="AN303" s="92"/>
      <c r="AO303" s="76"/>
      <c r="AP303" s="76"/>
      <c r="AQ303" s="93"/>
      <c r="AR303" s="38">
        <f t="shared" si="30"/>
        <v>0</v>
      </c>
      <c r="AS303" s="7">
        <f t="shared" si="31"/>
        <v>0</v>
      </c>
      <c r="AT303" s="7">
        <f t="shared" si="33"/>
        <v>0</v>
      </c>
      <c r="AU303" s="8">
        <f t="shared" si="29"/>
        <v>0</v>
      </c>
    </row>
    <row r="304" spans="1:47" x14ac:dyDescent="0.2">
      <c r="B304" s="441" t="s">
        <v>744</v>
      </c>
      <c r="C304" s="442" t="s">
        <v>555</v>
      </c>
      <c r="D304" s="443" t="s">
        <v>561</v>
      </c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>
        <v>1</v>
      </c>
      <c r="AB304" s="95"/>
      <c r="AC304" s="95"/>
      <c r="AD304" s="95"/>
      <c r="AE304" s="95"/>
      <c r="AF304" s="95"/>
      <c r="AG304" s="95"/>
      <c r="AH304" s="95"/>
      <c r="AI304" s="95"/>
      <c r="AJ304" s="9">
        <f t="shared" si="34"/>
        <v>790</v>
      </c>
      <c r="AK304" s="46"/>
      <c r="AL304" s="46"/>
      <c r="AM304" s="46"/>
      <c r="AN304" s="54"/>
      <c r="AO304" s="46"/>
      <c r="AP304" s="46"/>
      <c r="AQ304" s="77"/>
      <c r="AR304" s="38">
        <f t="shared" si="30"/>
        <v>0</v>
      </c>
      <c r="AS304" s="7">
        <f t="shared" si="31"/>
        <v>790</v>
      </c>
      <c r="AT304" s="7">
        <f t="shared" si="33"/>
        <v>79</v>
      </c>
      <c r="AU304" s="8">
        <f t="shared" si="29"/>
        <v>869</v>
      </c>
    </row>
    <row r="305" spans="1:47" x14ac:dyDescent="0.2">
      <c r="B305" s="441" t="s">
        <v>199</v>
      </c>
      <c r="C305" s="442" t="s">
        <v>500</v>
      </c>
      <c r="D305" s="443" t="s">
        <v>763</v>
      </c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">
        <f t="shared" si="34"/>
        <v>0</v>
      </c>
      <c r="AK305" s="46"/>
      <c r="AL305" s="46"/>
      <c r="AM305" s="46"/>
      <c r="AN305" s="54"/>
      <c r="AO305" s="46"/>
      <c r="AP305" s="46"/>
      <c r="AQ305" s="77"/>
      <c r="AR305" s="38">
        <f t="shared" si="30"/>
        <v>0</v>
      </c>
      <c r="AS305" s="7">
        <f t="shared" si="31"/>
        <v>0</v>
      </c>
      <c r="AT305" s="7">
        <f t="shared" si="33"/>
        <v>0</v>
      </c>
      <c r="AU305" s="8">
        <f t="shared" si="29"/>
        <v>0</v>
      </c>
    </row>
    <row r="306" spans="1:47" x14ac:dyDescent="0.2">
      <c r="B306" s="441" t="s">
        <v>213</v>
      </c>
      <c r="C306" s="442" t="s">
        <v>838</v>
      </c>
      <c r="D306" s="443" t="s">
        <v>850</v>
      </c>
      <c r="E306" s="95">
        <v>1</v>
      </c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">
        <f t="shared" si="34"/>
        <v>2461</v>
      </c>
      <c r="AK306" s="46"/>
      <c r="AL306" s="46"/>
      <c r="AM306" s="46"/>
      <c r="AN306" s="54"/>
      <c r="AO306" s="46"/>
      <c r="AP306" s="46"/>
      <c r="AQ306" s="77"/>
      <c r="AR306" s="38">
        <f t="shared" si="30"/>
        <v>0</v>
      </c>
      <c r="AS306" s="7">
        <f t="shared" si="31"/>
        <v>2461</v>
      </c>
      <c r="AT306" s="7">
        <f t="shared" si="33"/>
        <v>246</v>
      </c>
      <c r="AU306" s="8">
        <f t="shared" si="29"/>
        <v>2707</v>
      </c>
    </row>
    <row r="307" spans="1:47" x14ac:dyDescent="0.2">
      <c r="B307" s="441" t="s">
        <v>199</v>
      </c>
      <c r="C307" s="442" t="s">
        <v>772</v>
      </c>
      <c r="D307" s="443" t="s">
        <v>773</v>
      </c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">
        <f t="shared" si="34"/>
        <v>0</v>
      </c>
      <c r="AK307" s="46"/>
      <c r="AL307" s="46"/>
      <c r="AM307" s="46"/>
      <c r="AN307" s="54"/>
      <c r="AO307" s="46"/>
      <c r="AP307" s="46"/>
      <c r="AQ307" s="77"/>
      <c r="AR307" s="38">
        <f t="shared" si="30"/>
        <v>0</v>
      </c>
      <c r="AS307" s="7">
        <f t="shared" si="31"/>
        <v>0</v>
      </c>
      <c r="AT307" s="7">
        <f t="shared" si="33"/>
        <v>0</v>
      </c>
      <c r="AU307" s="8">
        <f t="shared" si="29"/>
        <v>0</v>
      </c>
    </row>
    <row r="308" spans="1:47" x14ac:dyDescent="0.2">
      <c r="B308" s="405" t="s">
        <v>206</v>
      </c>
      <c r="C308" s="426" t="s">
        <v>761</v>
      </c>
      <c r="D308" s="427" t="s">
        <v>762</v>
      </c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">
        <f t="shared" si="34"/>
        <v>0</v>
      </c>
      <c r="AK308" s="46"/>
      <c r="AL308" s="46"/>
      <c r="AM308" s="46"/>
      <c r="AN308" s="54"/>
      <c r="AO308" s="46"/>
      <c r="AP308" s="46"/>
      <c r="AQ308" s="77"/>
      <c r="AR308" s="38">
        <f t="shared" si="30"/>
        <v>0</v>
      </c>
      <c r="AS308" s="7">
        <f t="shared" si="31"/>
        <v>0</v>
      </c>
      <c r="AT308" s="7">
        <f t="shared" si="33"/>
        <v>0</v>
      </c>
      <c r="AU308" s="8">
        <f t="shared" ref="AU308:AU319" si="35">AS308+AT308</f>
        <v>0</v>
      </c>
    </row>
    <row r="309" spans="1:47" x14ac:dyDescent="0.2">
      <c r="B309" s="405" t="s">
        <v>199</v>
      </c>
      <c r="C309" s="426" t="s">
        <v>822</v>
      </c>
      <c r="D309" s="427" t="s">
        <v>823</v>
      </c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">
        <f t="shared" si="34"/>
        <v>0</v>
      </c>
      <c r="AK309" s="46"/>
      <c r="AL309" s="46"/>
      <c r="AM309" s="46"/>
      <c r="AN309" s="54"/>
      <c r="AO309" s="46"/>
      <c r="AP309" s="46"/>
      <c r="AQ309" s="77"/>
      <c r="AR309" s="38">
        <f t="shared" si="30"/>
        <v>0</v>
      </c>
      <c r="AS309" s="7">
        <f t="shared" si="31"/>
        <v>0</v>
      </c>
      <c r="AT309" s="7">
        <f>TRUNC(AS309*10%,0)</f>
        <v>0</v>
      </c>
      <c r="AU309" s="8">
        <f>AS309+AT309</f>
        <v>0</v>
      </c>
    </row>
    <row r="310" spans="1:47" x14ac:dyDescent="0.2">
      <c r="B310" s="405" t="s">
        <v>781</v>
      </c>
      <c r="C310" s="426" t="s">
        <v>803</v>
      </c>
      <c r="D310" s="427" t="s">
        <v>804</v>
      </c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">
        <f t="shared" si="34"/>
        <v>0</v>
      </c>
      <c r="AK310" s="46"/>
      <c r="AL310" s="46"/>
      <c r="AM310" s="46"/>
      <c r="AN310" s="54"/>
      <c r="AO310" s="46"/>
      <c r="AP310" s="46"/>
      <c r="AQ310" s="77"/>
      <c r="AR310" s="38">
        <f t="shared" si="30"/>
        <v>0</v>
      </c>
      <c r="AS310" s="7">
        <f t="shared" si="31"/>
        <v>0</v>
      </c>
      <c r="AT310" s="7">
        <f>TRUNC(AS310*10%,0)</f>
        <v>0</v>
      </c>
      <c r="AU310" s="8">
        <f>AS310+AT310</f>
        <v>0</v>
      </c>
    </row>
    <row r="311" spans="1:47" x14ac:dyDescent="0.2">
      <c r="B311" s="405" t="s">
        <v>199</v>
      </c>
      <c r="C311" s="426" t="s">
        <v>589</v>
      </c>
      <c r="D311" s="427" t="s">
        <v>805</v>
      </c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">
        <f t="shared" si="34"/>
        <v>0</v>
      </c>
      <c r="AK311" s="46"/>
      <c r="AL311" s="46"/>
      <c r="AM311" s="46"/>
      <c r="AN311" s="54"/>
      <c r="AO311" s="46"/>
      <c r="AP311" s="46"/>
      <c r="AQ311" s="77"/>
      <c r="AR311" s="38">
        <f t="shared" si="30"/>
        <v>0</v>
      </c>
      <c r="AS311" s="7">
        <f t="shared" si="31"/>
        <v>0</v>
      </c>
      <c r="AT311" s="7">
        <f t="shared" si="33"/>
        <v>0</v>
      </c>
      <c r="AU311" s="8">
        <f t="shared" si="35"/>
        <v>0</v>
      </c>
    </row>
    <row r="312" spans="1:47" x14ac:dyDescent="0.2">
      <c r="B312" s="405" t="s">
        <v>213</v>
      </c>
      <c r="C312" s="426" t="s">
        <v>656</v>
      </c>
      <c r="D312" s="427" t="s">
        <v>747</v>
      </c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">
        <f t="shared" si="34"/>
        <v>0</v>
      </c>
      <c r="AK312" s="46"/>
      <c r="AL312" s="46"/>
      <c r="AM312" s="46"/>
      <c r="AN312" s="54"/>
      <c r="AO312" s="46"/>
      <c r="AP312" s="46"/>
      <c r="AQ312" s="77"/>
      <c r="AR312" s="38">
        <f t="shared" si="30"/>
        <v>0</v>
      </c>
      <c r="AS312" s="7">
        <f t="shared" si="31"/>
        <v>0</v>
      </c>
      <c r="AT312" s="7">
        <f t="shared" si="33"/>
        <v>0</v>
      </c>
      <c r="AU312" s="8">
        <f t="shared" si="35"/>
        <v>0</v>
      </c>
    </row>
    <row r="313" spans="1:47" x14ac:dyDescent="0.2">
      <c r="A313" s="6"/>
      <c r="B313" s="405" t="s">
        <v>746</v>
      </c>
      <c r="C313" s="426" t="s">
        <v>806</v>
      </c>
      <c r="D313" s="427" t="s">
        <v>807</v>
      </c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>
        <v>1</v>
      </c>
      <c r="T313" s="95"/>
      <c r="U313" s="95"/>
      <c r="V313" s="95">
        <v>1</v>
      </c>
      <c r="W313" s="95"/>
      <c r="X313" s="95"/>
      <c r="Y313" s="95">
        <v>1</v>
      </c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">
        <f t="shared" si="34"/>
        <v>18405.666666666668</v>
      </c>
      <c r="AK313" s="46"/>
      <c r="AL313" s="46"/>
      <c r="AM313" s="46"/>
      <c r="AN313" s="54"/>
      <c r="AO313" s="46"/>
      <c r="AP313" s="46"/>
      <c r="AQ313" s="77"/>
      <c r="AR313" s="38">
        <f t="shared" si="30"/>
        <v>0</v>
      </c>
      <c r="AS313" s="7">
        <f t="shared" si="31"/>
        <v>18405.666666666668</v>
      </c>
      <c r="AT313" s="7">
        <f t="shared" si="33"/>
        <v>1840</v>
      </c>
      <c r="AU313" s="8">
        <f t="shared" si="35"/>
        <v>20245.666666666668</v>
      </c>
    </row>
    <row r="314" spans="1:47" x14ac:dyDescent="0.2">
      <c r="A314" s="6"/>
      <c r="B314" s="405" t="s">
        <v>202</v>
      </c>
      <c r="C314" s="426" t="s">
        <v>779</v>
      </c>
      <c r="D314" s="427" t="s">
        <v>780</v>
      </c>
      <c r="E314" s="95">
        <v>3</v>
      </c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">
        <f t="shared" si="34"/>
        <v>7383</v>
      </c>
      <c r="AK314" s="91"/>
      <c r="AL314" s="91"/>
      <c r="AM314" s="76"/>
      <c r="AN314" s="92"/>
      <c r="AO314" s="76"/>
      <c r="AP314" s="76"/>
      <c r="AQ314" s="93"/>
      <c r="AR314" s="38">
        <f t="shared" si="30"/>
        <v>0</v>
      </c>
      <c r="AS314" s="7">
        <f t="shared" si="31"/>
        <v>7383</v>
      </c>
      <c r="AT314" s="7">
        <f t="shared" si="33"/>
        <v>738</v>
      </c>
      <c r="AU314" s="8">
        <f t="shared" si="35"/>
        <v>8121</v>
      </c>
    </row>
    <row r="315" spans="1:47" x14ac:dyDescent="0.2">
      <c r="A315" s="6"/>
      <c r="B315" s="405" t="s">
        <v>200</v>
      </c>
      <c r="C315" s="426" t="s">
        <v>849</v>
      </c>
      <c r="D315" s="427" t="s">
        <v>848</v>
      </c>
      <c r="E315" s="95"/>
      <c r="F315" s="95"/>
      <c r="G315" s="95"/>
      <c r="H315" s="95"/>
      <c r="I315" s="95"/>
      <c r="J315" s="95"/>
      <c r="K315" s="95">
        <v>4</v>
      </c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">
        <f t="shared" si="34"/>
        <v>3292</v>
      </c>
      <c r="AK315" s="91"/>
      <c r="AL315" s="91"/>
      <c r="AM315" s="76"/>
      <c r="AN315" s="92"/>
      <c r="AO315" s="76"/>
      <c r="AP315" s="76"/>
      <c r="AQ315" s="93"/>
      <c r="AR315" s="38">
        <f t="shared" si="30"/>
        <v>0</v>
      </c>
      <c r="AS315" s="7">
        <f t="shared" si="31"/>
        <v>3292</v>
      </c>
      <c r="AT315" s="7">
        <f t="shared" si="33"/>
        <v>329</v>
      </c>
      <c r="AU315" s="8">
        <f t="shared" si="35"/>
        <v>3621</v>
      </c>
    </row>
    <row r="316" spans="1:47" x14ac:dyDescent="0.2">
      <c r="A316" s="6"/>
      <c r="B316" s="405" t="s">
        <v>100</v>
      </c>
      <c r="C316" s="426" t="s">
        <v>757</v>
      </c>
      <c r="D316" s="427" t="s">
        <v>758</v>
      </c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">
        <f t="shared" si="34"/>
        <v>0</v>
      </c>
      <c r="AK316" s="91"/>
      <c r="AL316" s="91"/>
      <c r="AM316" s="76"/>
      <c r="AN316" s="92"/>
      <c r="AO316" s="76"/>
      <c r="AP316" s="76"/>
      <c r="AQ316" s="93"/>
      <c r="AR316" s="38">
        <f t="shared" si="30"/>
        <v>0</v>
      </c>
      <c r="AS316" s="7">
        <f t="shared" si="31"/>
        <v>0</v>
      </c>
      <c r="AT316" s="7">
        <f t="shared" si="33"/>
        <v>0</v>
      </c>
      <c r="AU316" s="8">
        <f t="shared" si="35"/>
        <v>0</v>
      </c>
    </row>
    <row r="317" spans="1:47" x14ac:dyDescent="0.2">
      <c r="B317" s="405" t="s">
        <v>225</v>
      </c>
      <c r="C317" s="426" t="s">
        <v>759</v>
      </c>
      <c r="D317" s="427" t="s">
        <v>760</v>
      </c>
      <c r="E317" s="95">
        <v>1</v>
      </c>
      <c r="F317" s="95"/>
      <c r="G317" s="95"/>
      <c r="H317" s="95"/>
      <c r="I317" s="95"/>
      <c r="J317" s="95"/>
      <c r="K317" s="95"/>
      <c r="L317" s="95"/>
      <c r="M317" s="95"/>
      <c r="N317" s="95"/>
      <c r="O317" s="95">
        <v>1</v>
      </c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">
        <f t="shared" si="34"/>
        <v>8051</v>
      </c>
      <c r="AK317" s="91"/>
      <c r="AL317" s="91"/>
      <c r="AM317" s="76"/>
      <c r="AN317" s="92"/>
      <c r="AO317" s="76"/>
      <c r="AP317" s="76"/>
      <c r="AQ317" s="93"/>
      <c r="AR317" s="38">
        <f t="shared" si="30"/>
        <v>0</v>
      </c>
      <c r="AS317" s="7">
        <f t="shared" si="31"/>
        <v>8051</v>
      </c>
      <c r="AT317" s="7">
        <f t="shared" si="33"/>
        <v>805</v>
      </c>
      <c r="AU317" s="8">
        <f t="shared" si="35"/>
        <v>8856</v>
      </c>
    </row>
    <row r="318" spans="1:47" x14ac:dyDescent="0.2">
      <c r="B318" s="405" t="s">
        <v>199</v>
      </c>
      <c r="C318" s="426" t="s">
        <v>659</v>
      </c>
      <c r="D318" s="427" t="s">
        <v>748</v>
      </c>
      <c r="E318" s="95"/>
      <c r="F318" s="95"/>
      <c r="G318" s="95">
        <v>2</v>
      </c>
      <c r="H318" s="95"/>
      <c r="I318" s="95"/>
      <c r="J318" s="95"/>
      <c r="K318" s="95">
        <v>3</v>
      </c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">
        <f t="shared" si="34"/>
        <v>5285</v>
      </c>
      <c r="AK318" s="91"/>
      <c r="AL318" s="91"/>
      <c r="AM318" s="76"/>
      <c r="AN318" s="92"/>
      <c r="AO318" s="76"/>
      <c r="AP318" s="76"/>
      <c r="AQ318" s="93"/>
      <c r="AR318" s="38">
        <f t="shared" si="30"/>
        <v>0</v>
      </c>
      <c r="AS318" s="7">
        <f t="shared" si="31"/>
        <v>5285</v>
      </c>
      <c r="AT318" s="7">
        <f t="shared" si="33"/>
        <v>528</v>
      </c>
      <c r="AU318" s="8">
        <f t="shared" si="35"/>
        <v>5813</v>
      </c>
    </row>
    <row r="319" spans="1:47" x14ac:dyDescent="0.2">
      <c r="B319" s="405" t="s">
        <v>206</v>
      </c>
      <c r="C319" s="426" t="s">
        <v>845</v>
      </c>
      <c r="D319" s="427" t="s">
        <v>846</v>
      </c>
      <c r="E319" s="95">
        <v>1</v>
      </c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>
        <v>2</v>
      </c>
      <c r="AF319" s="95"/>
      <c r="AG319" s="95"/>
      <c r="AH319" s="95"/>
      <c r="AI319" s="95"/>
      <c r="AJ319" s="9">
        <f t="shared" si="34"/>
        <v>10098.142857142857</v>
      </c>
      <c r="AK319" s="91"/>
      <c r="AL319" s="91"/>
      <c r="AM319" s="76"/>
      <c r="AN319" s="92"/>
      <c r="AO319" s="76"/>
      <c r="AP319" s="76"/>
      <c r="AQ319" s="93"/>
      <c r="AR319" s="38">
        <f t="shared" si="30"/>
        <v>0</v>
      </c>
      <c r="AS319" s="7">
        <f t="shared" si="31"/>
        <v>10098.142857142857</v>
      </c>
      <c r="AT319" s="7">
        <f t="shared" si="33"/>
        <v>1009</v>
      </c>
      <c r="AU319" s="8">
        <f t="shared" si="35"/>
        <v>11107.142857142857</v>
      </c>
    </row>
    <row r="320" spans="1:47" ht="15" x14ac:dyDescent="0.35">
      <c r="A320" s="6"/>
      <c r="B320" s="399" t="s">
        <v>199</v>
      </c>
      <c r="C320" s="400" t="s">
        <v>824</v>
      </c>
      <c r="D320" s="401" t="s">
        <v>825</v>
      </c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">
        <f t="shared" si="34"/>
        <v>0</v>
      </c>
      <c r="AK320" s="78"/>
      <c r="AL320" s="91"/>
      <c r="AM320" s="78"/>
      <c r="AN320" s="403"/>
      <c r="AO320" s="76"/>
      <c r="AP320" s="76"/>
      <c r="AQ320" s="78"/>
      <c r="AR320" s="38">
        <f t="shared" si="30"/>
        <v>0</v>
      </c>
      <c r="AS320" s="7">
        <f t="shared" si="31"/>
        <v>0</v>
      </c>
      <c r="AT320" s="7">
        <f t="shared" si="33"/>
        <v>0</v>
      </c>
      <c r="AU320" s="8">
        <f>AS320+AT320</f>
        <v>0</v>
      </c>
    </row>
    <row r="321" spans="2:48" x14ac:dyDescent="0.2">
      <c r="B321" s="522"/>
      <c r="C321" s="523"/>
      <c r="D321" s="522"/>
      <c r="E321" s="524"/>
      <c r="F321" s="524"/>
      <c r="G321" s="525"/>
      <c r="H321" s="522"/>
      <c r="I321" s="525"/>
      <c r="J321" s="525"/>
      <c r="K321" s="524"/>
      <c r="L321" s="525"/>
      <c r="M321" s="524"/>
      <c r="N321" s="524"/>
      <c r="O321" s="524"/>
      <c r="P321" s="525"/>
      <c r="Q321" s="524"/>
      <c r="R321" s="524"/>
      <c r="S321" s="525"/>
      <c r="T321" s="525"/>
      <c r="U321" s="525"/>
      <c r="V321" s="525"/>
      <c r="W321" s="525"/>
      <c r="X321" s="525"/>
      <c r="Y321" s="525"/>
      <c r="Z321" s="525"/>
      <c r="AA321" s="525"/>
      <c r="AB321" s="525"/>
      <c r="AC321" s="525"/>
      <c r="AD321" s="525"/>
      <c r="AE321" s="525"/>
      <c r="AF321" s="525"/>
      <c r="AG321" s="525"/>
      <c r="AH321" s="525"/>
      <c r="AI321" s="525"/>
      <c r="AJ321" s="526"/>
      <c r="AK321" s="527"/>
      <c r="AL321" s="527"/>
      <c r="AM321" s="527"/>
      <c r="AN321" s="528"/>
      <c r="AO321" s="527"/>
      <c r="AP321" s="527"/>
      <c r="AQ321" s="527"/>
      <c r="AR321" s="38">
        <f t="shared" si="30"/>
        <v>0</v>
      </c>
      <c r="AS321" s="7">
        <f t="shared" si="31"/>
        <v>0</v>
      </c>
      <c r="AT321" s="7">
        <f t="shared" si="33"/>
        <v>0</v>
      </c>
      <c r="AU321" s="8">
        <f t="shared" ref="AU321:AU322" si="36">ROUND((AS321+AT321),0)</f>
        <v>0</v>
      </c>
    </row>
    <row r="322" spans="2:48" x14ac:dyDescent="0.2">
      <c r="B322" s="529"/>
      <c r="C322" s="530"/>
      <c r="D322" s="529"/>
      <c r="E322" s="531"/>
      <c r="F322" s="531"/>
      <c r="G322" s="532"/>
      <c r="H322" s="529"/>
      <c r="I322" s="532"/>
      <c r="J322" s="532"/>
      <c r="K322" s="531"/>
      <c r="L322" s="532"/>
      <c r="M322" s="531"/>
      <c r="N322" s="531"/>
      <c r="O322" s="531"/>
      <c r="P322" s="532"/>
      <c r="Q322" s="531"/>
      <c r="R322" s="531"/>
      <c r="S322" s="532"/>
      <c r="T322" s="532"/>
      <c r="U322" s="532"/>
      <c r="V322" s="532"/>
      <c r="W322" s="532"/>
      <c r="X322" s="532"/>
      <c r="Y322" s="532"/>
      <c r="Z322" s="532"/>
      <c r="AA322" s="532"/>
      <c r="AB322" s="532"/>
      <c r="AC322" s="532"/>
      <c r="AD322" s="532"/>
      <c r="AE322" s="532"/>
      <c r="AF322" s="532"/>
      <c r="AG322" s="532"/>
      <c r="AH322" s="532"/>
      <c r="AI322" s="532"/>
      <c r="AJ322" s="526"/>
      <c r="AK322" s="527"/>
      <c r="AL322" s="527"/>
      <c r="AM322" s="527"/>
      <c r="AN322" s="528"/>
      <c r="AO322" s="527"/>
      <c r="AP322" s="527"/>
      <c r="AQ322" s="527"/>
      <c r="AR322" s="38">
        <f t="shared" si="30"/>
        <v>0</v>
      </c>
      <c r="AS322" s="7">
        <f t="shared" si="31"/>
        <v>0</v>
      </c>
      <c r="AT322" s="7">
        <f t="shared" si="33"/>
        <v>0</v>
      </c>
      <c r="AU322" s="8">
        <f t="shared" si="36"/>
        <v>0</v>
      </c>
    </row>
    <row r="323" spans="2:48" x14ac:dyDescent="0.2">
      <c r="D323" s="255"/>
      <c r="Q323" s="237"/>
      <c r="R323" s="237"/>
      <c r="AJ323" s="9"/>
      <c r="AK323" s="128">
        <f t="shared" ref="AK323:AQ323" si="37">SUM(AK8:AK320)</f>
        <v>81101</v>
      </c>
      <c r="AL323" s="128">
        <f t="shared" si="37"/>
        <v>39838</v>
      </c>
      <c r="AM323" s="128">
        <f t="shared" si="37"/>
        <v>2461</v>
      </c>
      <c r="AN323" s="128">
        <f t="shared" si="37"/>
        <v>32618</v>
      </c>
      <c r="AO323" s="128">
        <f t="shared" si="37"/>
        <v>18288</v>
      </c>
      <c r="AP323" s="128">
        <f t="shared" si="37"/>
        <v>0</v>
      </c>
      <c r="AQ323" s="128">
        <f t="shared" si="37"/>
        <v>0</v>
      </c>
      <c r="AR323" s="10">
        <f>SUM(AR8:AR321)</f>
        <v>174306</v>
      </c>
      <c r="AS323" s="139">
        <f>SUM(AS8:AS321)</f>
        <v>333390.09523809521</v>
      </c>
      <c r="AT323" s="10">
        <f>SUM(AT8:AT321)</f>
        <v>33319</v>
      </c>
      <c r="AU323" s="129">
        <f>SUM(AU8:AU321)</f>
        <v>366709.09523809521</v>
      </c>
      <c r="AV323" s="256"/>
    </row>
    <row r="324" spans="2:48" x14ac:dyDescent="0.2">
      <c r="Q324" s="237"/>
      <c r="R324" s="237"/>
      <c r="AJ324" s="254"/>
      <c r="AK324" s="263"/>
      <c r="AL324" s="263"/>
      <c r="AM324" s="263"/>
      <c r="AN324" s="259"/>
      <c r="AO324" s="259"/>
      <c r="AP324" s="259"/>
      <c r="AQ324" s="259"/>
      <c r="AT324" s="257" t="s">
        <v>67</v>
      </c>
      <c r="AU324" s="130">
        <f>AU323-AS323</f>
        <v>33319</v>
      </c>
    </row>
    <row r="325" spans="2:48" x14ac:dyDescent="0.2">
      <c r="C325" s="258" t="s">
        <v>44</v>
      </c>
      <c r="D325" s="258" t="s">
        <v>68</v>
      </c>
      <c r="E325" s="256"/>
      <c r="K325" s="256"/>
      <c r="Q325" s="237"/>
      <c r="R325" s="237"/>
      <c r="AJ325" s="254"/>
      <c r="AK325" s="263"/>
      <c r="AL325" s="263"/>
      <c r="AM325" s="263"/>
      <c r="AN325" s="263"/>
      <c r="AO325" s="263"/>
      <c r="AP325" s="263"/>
      <c r="AQ325" s="263"/>
      <c r="AR325" s="255"/>
      <c r="AS325" s="26"/>
      <c r="AU325" s="26"/>
    </row>
    <row r="326" spans="2:48" x14ac:dyDescent="0.2">
      <c r="C326" s="250"/>
      <c r="D326" s="250"/>
      <c r="Q326" s="237"/>
      <c r="R326" s="237"/>
      <c r="AJ326" s="254"/>
      <c r="AK326" s="263"/>
      <c r="AL326" s="263"/>
      <c r="AM326" s="263"/>
      <c r="AN326" s="263"/>
      <c r="AO326" s="263"/>
      <c r="AP326" s="263"/>
      <c r="AQ326" s="263"/>
      <c r="AR326" s="255"/>
      <c r="AU326" s="26"/>
    </row>
    <row r="327" spans="2:48" x14ac:dyDescent="0.2">
      <c r="C327" s="250"/>
      <c r="D327" s="250"/>
      <c r="Q327" s="237"/>
      <c r="R327" s="237"/>
      <c r="AJ327" s="254"/>
      <c r="AK327" s="263"/>
      <c r="AL327" s="263"/>
      <c r="AM327" s="263"/>
      <c r="AN327" s="263"/>
      <c r="AO327" s="263"/>
      <c r="AP327" s="263"/>
      <c r="AQ327" s="263"/>
      <c r="AR327" s="255"/>
      <c r="AU327" s="26"/>
    </row>
    <row r="328" spans="2:48" x14ac:dyDescent="0.2">
      <c r="B328" s="410" t="s">
        <v>49</v>
      </c>
      <c r="C328" s="90">
        <v>45445</v>
      </c>
      <c r="D328" s="61" t="s">
        <v>841</v>
      </c>
      <c r="E328" s="62">
        <v>14</v>
      </c>
      <c r="F328" s="246"/>
      <c r="G328" s="62">
        <v>8</v>
      </c>
      <c r="H328" s="58"/>
      <c r="I328" s="58"/>
      <c r="J328" s="58"/>
      <c r="K328" s="62">
        <v>2</v>
      </c>
      <c r="L328" s="58"/>
      <c r="M328" s="62">
        <v>7</v>
      </c>
      <c r="N328" s="62"/>
      <c r="O328" s="62"/>
      <c r="P328" s="58"/>
      <c r="Q328" s="62"/>
      <c r="R328" s="62">
        <v>2</v>
      </c>
      <c r="S328" s="58"/>
      <c r="T328" s="58"/>
      <c r="U328" s="58"/>
      <c r="V328" s="58">
        <v>4</v>
      </c>
      <c r="W328" s="58"/>
      <c r="X328" s="58"/>
      <c r="Y328" s="58"/>
      <c r="Z328" s="58"/>
      <c r="AA328" s="58"/>
      <c r="AB328" s="67"/>
      <c r="AC328" s="58"/>
      <c r="AD328" s="58"/>
      <c r="AE328" s="58"/>
      <c r="AF328" s="58"/>
      <c r="AG328" s="67"/>
      <c r="AH328" s="67"/>
      <c r="AI328" s="67"/>
      <c r="AJ328" s="5">
        <f>SUMPRODUCT($E$2:$AI$2,E328:AI328)</f>
        <v>81100.666666666672</v>
      </c>
      <c r="AK328" s="5">
        <f>AJ328</f>
        <v>81100.666666666672</v>
      </c>
      <c r="AL328" s="13"/>
      <c r="AM328" s="13"/>
      <c r="AN328" s="12"/>
      <c r="AO328" s="12"/>
      <c r="AP328" s="12"/>
      <c r="AQ328" s="12"/>
      <c r="AR328" s="255"/>
      <c r="AS328" s="26"/>
      <c r="AT328" s="256"/>
      <c r="AU328" s="26"/>
    </row>
    <row r="329" spans="2:48" x14ac:dyDescent="0.2">
      <c r="B329" s="410" t="s">
        <v>50</v>
      </c>
      <c r="C329" s="90">
        <v>45449</v>
      </c>
      <c r="D329" s="61" t="s">
        <v>842</v>
      </c>
      <c r="E329" s="62">
        <v>6</v>
      </c>
      <c r="F329" s="62"/>
      <c r="G329" s="62">
        <v>6</v>
      </c>
      <c r="H329" s="58"/>
      <c r="I329" s="58"/>
      <c r="J329" s="58">
        <v>2</v>
      </c>
      <c r="K329" s="62">
        <v>6</v>
      </c>
      <c r="L329" s="58"/>
      <c r="M329" s="62">
        <v>5</v>
      </c>
      <c r="N329" s="62"/>
      <c r="O329" s="62"/>
      <c r="P329" s="58"/>
      <c r="Q329" s="62"/>
      <c r="R329" s="62">
        <v>1</v>
      </c>
      <c r="S329" s="58"/>
      <c r="T329" s="58"/>
      <c r="U329" s="58"/>
      <c r="V329" s="58"/>
      <c r="W329" s="58"/>
      <c r="X329" s="58"/>
      <c r="Y329" s="58"/>
      <c r="Z329" s="58"/>
      <c r="AA329" s="58"/>
      <c r="AB329" s="67"/>
      <c r="AC329" s="58"/>
      <c r="AD329" s="58"/>
      <c r="AE329" s="58"/>
      <c r="AF329" s="58"/>
      <c r="AG329" s="67"/>
      <c r="AH329" s="67"/>
      <c r="AI329" s="67"/>
      <c r="AJ329" s="5">
        <f t="shared" ref="AJ329:AJ334" si="38">SUMPRODUCT($E$2:$AH$2,E329:AH329)</f>
        <v>39837.882352941175</v>
      </c>
      <c r="AK329" s="103"/>
      <c r="AL329" s="5">
        <f>SUMPRODUCT($E$2:$AH$2,E329:AH329)</f>
        <v>39837.882352941175</v>
      </c>
      <c r="AM329" s="13"/>
      <c r="AN329" s="12"/>
      <c r="AO329" s="12"/>
      <c r="AP329" s="12"/>
      <c r="AQ329" s="12"/>
      <c r="AR329" s="255"/>
      <c r="AU329" s="26"/>
    </row>
    <row r="330" spans="2:48" x14ac:dyDescent="0.2">
      <c r="B330" s="410" t="s">
        <v>51</v>
      </c>
      <c r="C330" s="89">
        <v>45450</v>
      </c>
      <c r="D330" s="51" t="s">
        <v>843</v>
      </c>
      <c r="E330" s="53">
        <v>1</v>
      </c>
      <c r="F330" s="62"/>
      <c r="G330" s="50"/>
      <c r="H330" s="50"/>
      <c r="I330" s="52"/>
      <c r="J330" s="52"/>
      <c r="K330" s="50"/>
      <c r="L330" s="52"/>
      <c r="M330" s="50"/>
      <c r="N330" s="63"/>
      <c r="O330" s="50"/>
      <c r="P330" s="52"/>
      <c r="Q330" s="63"/>
      <c r="R330" s="50"/>
      <c r="S330" s="52"/>
      <c r="T330" s="52"/>
      <c r="U330" s="52"/>
      <c r="V330" s="52"/>
      <c r="W330" s="52"/>
      <c r="X330" s="52"/>
      <c r="Y330" s="52"/>
      <c r="Z330" s="52"/>
      <c r="AA330" s="52"/>
      <c r="AB330" s="68"/>
      <c r="AC330" s="52"/>
      <c r="AD330" s="52"/>
      <c r="AE330" s="52"/>
      <c r="AF330" s="52"/>
      <c r="AG330" s="68"/>
      <c r="AH330" s="68"/>
      <c r="AI330" s="68"/>
      <c r="AJ330" s="5">
        <f t="shared" si="38"/>
        <v>2461</v>
      </c>
      <c r="AK330" s="49"/>
      <c r="AL330" s="49"/>
      <c r="AM330" s="5">
        <f>AJ330</f>
        <v>2461</v>
      </c>
      <c r="AN330" s="12"/>
      <c r="AO330" s="12"/>
      <c r="AP330" s="12"/>
      <c r="AQ330" s="12"/>
      <c r="AR330" s="255"/>
      <c r="AS330" s="26"/>
    </row>
    <row r="331" spans="2:48" x14ac:dyDescent="0.2">
      <c r="B331" s="410" t="s">
        <v>52</v>
      </c>
      <c r="C331" s="89">
        <v>45456</v>
      </c>
      <c r="D331" s="51" t="s">
        <v>844</v>
      </c>
      <c r="E331" s="53">
        <v>5</v>
      </c>
      <c r="F331" s="246"/>
      <c r="G331" s="53"/>
      <c r="H331" s="53"/>
      <c r="I331" s="52"/>
      <c r="J331" s="52">
        <v>2</v>
      </c>
      <c r="K331" s="50"/>
      <c r="L331" s="52"/>
      <c r="M331" s="50">
        <v>6</v>
      </c>
      <c r="N331" s="50"/>
      <c r="O331" s="50"/>
      <c r="P331" s="52"/>
      <c r="Q331" s="50"/>
      <c r="R331" s="50">
        <v>1</v>
      </c>
      <c r="S331" s="52"/>
      <c r="T331" s="52"/>
      <c r="U331" s="64"/>
      <c r="V331" s="52"/>
      <c r="W331" s="52"/>
      <c r="X331" s="52"/>
      <c r="Y331" s="52"/>
      <c r="Z331" s="52"/>
      <c r="AA331" s="52"/>
      <c r="AB331" s="68"/>
      <c r="AC331" s="52"/>
      <c r="AD331" s="52"/>
      <c r="AE331" s="52">
        <v>2</v>
      </c>
      <c r="AF331" s="52"/>
      <c r="AG331" s="68"/>
      <c r="AH331" s="68"/>
      <c r="AI331" s="68"/>
      <c r="AJ331" s="128">
        <f t="shared" si="38"/>
        <v>32618.02521008403</v>
      </c>
      <c r="AK331" s="49"/>
      <c r="AL331" s="49"/>
      <c r="AM331" s="13"/>
      <c r="AN331" s="5">
        <f>SUMPRODUCT($E$2:$AH$2,E331:AH331)</f>
        <v>32618.02521008403</v>
      </c>
      <c r="AO331" s="12"/>
      <c r="AP331" s="12"/>
      <c r="AQ331" s="12"/>
      <c r="AR331" s="255"/>
    </row>
    <row r="332" spans="2:48" x14ac:dyDescent="0.2">
      <c r="B332" s="410" t="s">
        <v>53</v>
      </c>
      <c r="C332" s="89">
        <v>45466</v>
      </c>
      <c r="D332" s="61" t="s">
        <v>53</v>
      </c>
      <c r="E332" s="53"/>
      <c r="F332" s="50"/>
      <c r="G332" s="50"/>
      <c r="H332" s="53"/>
      <c r="I332" s="52"/>
      <c r="J332" s="52"/>
      <c r="K332" s="53"/>
      <c r="L332" s="52"/>
      <c r="M332" s="50"/>
      <c r="N332" s="50"/>
      <c r="O332" s="50"/>
      <c r="P332" s="50"/>
      <c r="Q332" s="50"/>
      <c r="R332" s="50"/>
      <c r="S332" s="52"/>
      <c r="T332" s="50"/>
      <c r="U332" s="52"/>
      <c r="V332" s="52"/>
      <c r="W332" s="52"/>
      <c r="X332" s="52">
        <v>2</v>
      </c>
      <c r="Y332" s="52"/>
      <c r="Z332" s="52"/>
      <c r="AA332" s="52"/>
      <c r="AB332" s="68"/>
      <c r="AC332" s="52"/>
      <c r="AD332" s="52"/>
      <c r="AE332" s="52"/>
      <c r="AF332" s="52"/>
      <c r="AG332" s="68"/>
      <c r="AH332" s="68"/>
      <c r="AI332" s="68"/>
      <c r="AJ332" s="5">
        <f t="shared" si="38"/>
        <v>18288</v>
      </c>
      <c r="AK332" s="49"/>
      <c r="AL332" s="49"/>
      <c r="AM332" s="13"/>
      <c r="AN332" s="12"/>
      <c r="AO332" s="5">
        <f>AJ332</f>
        <v>18288</v>
      </c>
      <c r="AP332" s="85"/>
      <c r="AQ332" s="12"/>
      <c r="AR332" s="255"/>
      <c r="AS332" s="237"/>
      <c r="AU332" s="237"/>
    </row>
    <row r="333" spans="2:48" x14ac:dyDescent="0.2">
      <c r="B333" s="410" t="s">
        <v>54</v>
      </c>
      <c r="C333" s="94"/>
      <c r="D333" s="86"/>
      <c r="E333" s="50"/>
      <c r="F333" s="50"/>
      <c r="G333" s="50"/>
      <c r="H333" s="53"/>
      <c r="I333" s="52"/>
      <c r="J333" s="52"/>
      <c r="K333" s="50"/>
      <c r="L333" s="52"/>
      <c r="M333" s="50"/>
      <c r="N333" s="50"/>
      <c r="O333" s="50"/>
      <c r="P333" s="52"/>
      <c r="Q333" s="50"/>
      <c r="R333" s="50"/>
      <c r="S333" s="87"/>
      <c r="T333" s="52"/>
      <c r="U333" s="52"/>
      <c r="V333" s="57"/>
      <c r="W333" s="57"/>
      <c r="X333" s="87"/>
      <c r="Y333" s="87"/>
      <c r="Z333" s="57"/>
      <c r="AA333" s="58"/>
      <c r="AB333" s="69"/>
      <c r="AC333" s="87"/>
      <c r="AD333" s="87"/>
      <c r="AE333" s="57"/>
      <c r="AF333" s="576"/>
      <c r="AG333" s="577"/>
      <c r="AH333" s="69"/>
      <c r="AI333" s="69"/>
      <c r="AJ333" s="5">
        <f t="shared" si="38"/>
        <v>0</v>
      </c>
      <c r="AK333" s="49"/>
      <c r="AL333" s="49"/>
      <c r="AM333" s="13"/>
      <c r="AN333" s="12"/>
      <c r="AO333" s="12"/>
      <c r="AP333" s="5">
        <f>SUMPRODUCT($E$2:$AH$2,E333:AH333)</f>
        <v>0</v>
      </c>
      <c r="AQ333" s="12"/>
      <c r="AR333" s="255"/>
      <c r="AS333" s="237"/>
      <c r="AU333" s="237"/>
    </row>
    <row r="334" spans="2:48" x14ac:dyDescent="0.2">
      <c r="B334" s="410" t="s">
        <v>55</v>
      </c>
      <c r="C334" s="94"/>
      <c r="D334" s="65"/>
      <c r="E334" s="50"/>
      <c r="F334" s="50"/>
      <c r="G334" s="50"/>
      <c r="H334" s="53"/>
      <c r="I334" s="52"/>
      <c r="J334" s="52"/>
      <c r="K334" s="50"/>
      <c r="L334" s="52"/>
      <c r="M334" s="50"/>
      <c r="N334" s="50"/>
      <c r="O334" s="50"/>
      <c r="P334" s="52"/>
      <c r="Q334" s="50"/>
      <c r="R334" s="50"/>
      <c r="S334" s="52"/>
      <c r="T334" s="52"/>
      <c r="U334" s="66"/>
      <c r="V334" s="52"/>
      <c r="W334" s="52"/>
      <c r="X334" s="52"/>
      <c r="Y334" s="52"/>
      <c r="Z334" s="52"/>
      <c r="AA334" s="52"/>
      <c r="AB334" s="68"/>
      <c r="AC334" s="52"/>
      <c r="AD334" s="52"/>
      <c r="AE334" s="52"/>
      <c r="AF334" s="52"/>
      <c r="AG334" s="68"/>
      <c r="AH334" s="68"/>
      <c r="AI334" s="68"/>
      <c r="AJ334" s="5">
        <f t="shared" si="38"/>
        <v>0</v>
      </c>
      <c r="AK334" s="49"/>
      <c r="AL334" s="49"/>
      <c r="AM334" s="13"/>
      <c r="AN334" s="12"/>
      <c r="AO334" s="12"/>
      <c r="AP334" s="12"/>
      <c r="AQ334" s="5">
        <f>SUMPRODUCT($E$2:$AH$2,E334:AH334)</f>
        <v>0</v>
      </c>
      <c r="AR334" s="255"/>
      <c r="AS334" s="237"/>
      <c r="AT334" s="256"/>
      <c r="AU334" s="237"/>
    </row>
    <row r="335" spans="2:48" ht="13.5" thickBot="1" x14ac:dyDescent="0.25">
      <c r="F335" s="42"/>
      <c r="G335" s="42"/>
      <c r="H335" s="237"/>
      <c r="M335" s="254"/>
      <c r="AK335" s="521">
        <f>(AK328/23)</f>
        <v>3526.1159420289855</v>
      </c>
      <c r="AL335" s="521">
        <f>(AL329/18)</f>
        <v>2213.2156862745096</v>
      </c>
      <c r="AM335" s="521">
        <f>(AM330/4)</f>
        <v>615.25</v>
      </c>
      <c r="AN335" s="521">
        <f>(AN331/19)</f>
        <v>1716.7381689517911</v>
      </c>
      <c r="AO335" s="521">
        <f>(AO332/5)</f>
        <v>3657.6</v>
      </c>
      <c r="AP335" s="521">
        <f>(AP333/6)</f>
        <v>0</v>
      </c>
      <c r="AQ335" s="521">
        <f>(AQ334/16)</f>
        <v>0</v>
      </c>
      <c r="AS335" s="237"/>
      <c r="AT335" s="11"/>
      <c r="AU335" s="237"/>
      <c r="AV335" s="11"/>
    </row>
    <row r="336" spans="2:48" x14ac:dyDescent="0.2">
      <c r="D336" s="260" t="s">
        <v>69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5"/>
      <c r="AS336" s="237"/>
      <c r="AU336" s="237"/>
    </row>
    <row r="337" spans="2:48" ht="13.5" thickBot="1" x14ac:dyDescent="0.25">
      <c r="B337" s="237"/>
      <c r="C337" s="237"/>
      <c r="D337" s="261" t="s">
        <v>70</v>
      </c>
      <c r="E337" s="16">
        <f t="shared" ref="E337:AI337" si="39">E336*E2</f>
        <v>0</v>
      </c>
      <c r="F337" s="16">
        <f t="shared" si="39"/>
        <v>0</v>
      </c>
      <c r="G337" s="16">
        <f t="shared" si="39"/>
        <v>0</v>
      </c>
      <c r="H337" s="16">
        <f t="shared" si="39"/>
        <v>0</v>
      </c>
      <c r="I337" s="16">
        <f t="shared" si="39"/>
        <v>0</v>
      </c>
      <c r="J337" s="16">
        <f t="shared" si="39"/>
        <v>0</v>
      </c>
      <c r="K337" s="16">
        <f t="shared" si="39"/>
        <v>0</v>
      </c>
      <c r="L337" s="16">
        <f t="shared" si="39"/>
        <v>0</v>
      </c>
      <c r="M337" s="16">
        <f t="shared" si="39"/>
        <v>0</v>
      </c>
      <c r="N337" s="16">
        <f t="shared" si="39"/>
        <v>0</v>
      </c>
      <c r="O337" s="16">
        <f t="shared" si="39"/>
        <v>0</v>
      </c>
      <c r="P337" s="16">
        <f t="shared" si="39"/>
        <v>0</v>
      </c>
      <c r="Q337" s="16">
        <f t="shared" si="39"/>
        <v>0</v>
      </c>
      <c r="R337" s="16">
        <f t="shared" si="39"/>
        <v>0</v>
      </c>
      <c r="S337" s="16">
        <f t="shared" si="39"/>
        <v>0</v>
      </c>
      <c r="T337" s="16">
        <f t="shared" si="39"/>
        <v>0</v>
      </c>
      <c r="U337" s="16">
        <f t="shared" si="39"/>
        <v>0</v>
      </c>
      <c r="V337" s="16">
        <f t="shared" si="39"/>
        <v>0</v>
      </c>
      <c r="W337" s="16">
        <f t="shared" si="39"/>
        <v>0</v>
      </c>
      <c r="X337" s="16">
        <f t="shared" si="39"/>
        <v>0</v>
      </c>
      <c r="Y337" s="16">
        <f t="shared" si="39"/>
        <v>0</v>
      </c>
      <c r="Z337" s="16">
        <f t="shared" si="39"/>
        <v>0</v>
      </c>
      <c r="AA337" s="16">
        <f t="shared" si="39"/>
        <v>0</v>
      </c>
      <c r="AB337" s="16">
        <f t="shared" si="39"/>
        <v>0</v>
      </c>
      <c r="AC337" s="16">
        <f t="shared" si="39"/>
        <v>0</v>
      </c>
      <c r="AD337" s="16">
        <f t="shared" si="39"/>
        <v>0</v>
      </c>
      <c r="AE337" s="16">
        <f t="shared" si="39"/>
        <v>0</v>
      </c>
      <c r="AF337" s="16">
        <f t="shared" si="39"/>
        <v>0</v>
      </c>
      <c r="AG337" s="16">
        <f t="shared" si="39"/>
        <v>0</v>
      </c>
      <c r="AH337" s="16">
        <f t="shared" si="39"/>
        <v>0</v>
      </c>
      <c r="AI337" s="16">
        <f t="shared" si="39"/>
        <v>0</v>
      </c>
      <c r="AJ337" s="17">
        <f>SUM(E337:AI337)</f>
        <v>0</v>
      </c>
      <c r="AS337" s="237"/>
      <c r="AU337" s="237"/>
    </row>
    <row r="338" spans="2:48" x14ac:dyDescent="0.2">
      <c r="B338" s="237"/>
      <c r="C338" s="237"/>
      <c r="D338" s="262" t="s">
        <v>71</v>
      </c>
      <c r="E338" s="239">
        <f t="shared" ref="E338:AI338" si="40">SUM(E328:E334,E8:E320)</f>
        <v>42</v>
      </c>
      <c r="F338" s="239">
        <f t="shared" si="40"/>
        <v>0</v>
      </c>
      <c r="G338" s="239">
        <f t="shared" si="40"/>
        <v>19</v>
      </c>
      <c r="H338" s="239">
        <f t="shared" si="40"/>
        <v>0</v>
      </c>
      <c r="I338" s="239">
        <f t="shared" si="40"/>
        <v>0</v>
      </c>
      <c r="J338" s="239">
        <f t="shared" si="40"/>
        <v>4</v>
      </c>
      <c r="K338" s="239">
        <f t="shared" si="40"/>
        <v>15</v>
      </c>
      <c r="L338" s="239">
        <f t="shared" si="40"/>
        <v>0</v>
      </c>
      <c r="M338" s="239">
        <f t="shared" si="40"/>
        <v>18</v>
      </c>
      <c r="N338" s="239">
        <f t="shared" si="40"/>
        <v>0</v>
      </c>
      <c r="O338" s="239">
        <f t="shared" si="40"/>
        <v>2</v>
      </c>
      <c r="P338" s="239">
        <f t="shared" si="40"/>
        <v>0</v>
      </c>
      <c r="Q338" s="239">
        <f t="shared" si="40"/>
        <v>0</v>
      </c>
      <c r="R338" s="239">
        <f t="shared" si="40"/>
        <v>4</v>
      </c>
      <c r="S338" s="239">
        <f t="shared" si="40"/>
        <v>1</v>
      </c>
      <c r="T338" s="239">
        <f t="shared" si="40"/>
        <v>0</v>
      </c>
      <c r="U338" s="239">
        <f t="shared" si="40"/>
        <v>0</v>
      </c>
      <c r="V338" s="239">
        <f t="shared" si="40"/>
        <v>5</v>
      </c>
      <c r="W338" s="239">
        <f t="shared" si="40"/>
        <v>0</v>
      </c>
      <c r="X338" s="239">
        <f t="shared" si="40"/>
        <v>7</v>
      </c>
      <c r="Y338" s="239">
        <f t="shared" si="40"/>
        <v>1</v>
      </c>
      <c r="Z338" s="239">
        <f t="shared" si="40"/>
        <v>0</v>
      </c>
      <c r="AA338" s="239">
        <f t="shared" si="40"/>
        <v>11</v>
      </c>
      <c r="AB338" s="239">
        <f t="shared" si="40"/>
        <v>0</v>
      </c>
      <c r="AC338" s="239">
        <f t="shared" si="40"/>
        <v>0</v>
      </c>
      <c r="AD338" s="239">
        <f t="shared" si="40"/>
        <v>0</v>
      </c>
      <c r="AE338" s="239">
        <f t="shared" si="40"/>
        <v>8</v>
      </c>
      <c r="AF338" s="239">
        <f t="shared" si="40"/>
        <v>0</v>
      </c>
      <c r="AG338" s="239">
        <f t="shared" si="40"/>
        <v>0</v>
      </c>
      <c r="AH338" s="239">
        <f t="shared" si="40"/>
        <v>0</v>
      </c>
      <c r="AI338" s="239">
        <f t="shared" si="40"/>
        <v>0</v>
      </c>
      <c r="AJ338" s="20">
        <f>SUM(E338:AI338)</f>
        <v>137</v>
      </c>
      <c r="AP338" s="263"/>
      <c r="AQ338" s="256"/>
      <c r="AS338" s="237"/>
      <c r="AU338" s="237"/>
    </row>
    <row r="339" spans="2:48" ht="13.5" thickBot="1" x14ac:dyDescent="0.25">
      <c r="B339" s="237"/>
      <c r="C339" s="237"/>
      <c r="D339" s="261" t="s">
        <v>72</v>
      </c>
      <c r="E339" s="16">
        <f t="shared" ref="E339:AI339" si="41">E2*E338</f>
        <v>103362</v>
      </c>
      <c r="F339" s="16">
        <f t="shared" si="41"/>
        <v>0</v>
      </c>
      <c r="G339" s="16">
        <f t="shared" si="41"/>
        <v>26752</v>
      </c>
      <c r="H339" s="16">
        <f t="shared" si="41"/>
        <v>0</v>
      </c>
      <c r="I339" s="16">
        <f t="shared" si="41"/>
        <v>0</v>
      </c>
      <c r="J339" s="16">
        <f t="shared" si="41"/>
        <v>3691.7647058823532</v>
      </c>
      <c r="K339" s="16">
        <f t="shared" si="41"/>
        <v>12345</v>
      </c>
      <c r="L339" s="16">
        <f t="shared" si="41"/>
        <v>0</v>
      </c>
      <c r="M339" s="16">
        <f t="shared" si="41"/>
        <v>17820</v>
      </c>
      <c r="N339" s="16">
        <f t="shared" si="41"/>
        <v>0</v>
      </c>
      <c r="O339" s="16">
        <f t="shared" si="41"/>
        <v>11180</v>
      </c>
      <c r="P339" s="16">
        <f t="shared" si="41"/>
        <v>0</v>
      </c>
      <c r="Q339" s="16">
        <f t="shared" si="41"/>
        <v>0</v>
      </c>
      <c r="R339" s="16">
        <f t="shared" si="41"/>
        <v>19560</v>
      </c>
      <c r="S339" s="16">
        <f t="shared" si="41"/>
        <v>9990</v>
      </c>
      <c r="T339" s="16">
        <f t="shared" si="41"/>
        <v>0</v>
      </c>
      <c r="U339" s="16">
        <f t="shared" si="41"/>
        <v>0</v>
      </c>
      <c r="V339" s="16">
        <f t="shared" si="41"/>
        <v>21283.333333333336</v>
      </c>
      <c r="W339" s="16">
        <f t="shared" si="41"/>
        <v>0</v>
      </c>
      <c r="X339" s="16">
        <f t="shared" si="41"/>
        <v>64008</v>
      </c>
      <c r="Y339" s="16">
        <f t="shared" si="41"/>
        <v>4159</v>
      </c>
      <c r="Z339" s="16">
        <f t="shared" si="41"/>
        <v>0</v>
      </c>
      <c r="AA339" s="16">
        <f t="shared" si="41"/>
        <v>8690</v>
      </c>
      <c r="AB339" s="16">
        <f t="shared" si="41"/>
        <v>0</v>
      </c>
      <c r="AC339" s="16">
        <f t="shared" si="41"/>
        <v>0</v>
      </c>
      <c r="AD339" s="16">
        <f t="shared" si="41"/>
        <v>0</v>
      </c>
      <c r="AE339" s="16">
        <f t="shared" si="41"/>
        <v>30548.571428571428</v>
      </c>
      <c r="AF339" s="16">
        <f t="shared" si="41"/>
        <v>0</v>
      </c>
      <c r="AG339" s="16">
        <f t="shared" si="41"/>
        <v>0</v>
      </c>
      <c r="AH339" s="16">
        <f t="shared" si="41"/>
        <v>0</v>
      </c>
      <c r="AI339" s="16">
        <f t="shared" si="41"/>
        <v>0</v>
      </c>
      <c r="AJ339" s="138">
        <f>SUM(E339:AI339)</f>
        <v>333389.66946778708</v>
      </c>
      <c r="AN339" s="256"/>
      <c r="AS339" s="237"/>
      <c r="AU339" s="237"/>
    </row>
    <row r="340" spans="2:48" ht="13.5" thickBot="1" x14ac:dyDescent="0.25">
      <c r="B340" s="237"/>
      <c r="C340" s="237"/>
      <c r="D340" s="264" t="s">
        <v>73</v>
      </c>
      <c r="E340" s="74">
        <f t="shared" ref="E340:AI340" si="42">E5-E338-E336</f>
        <v>34</v>
      </c>
      <c r="F340" s="74">
        <f t="shared" si="42"/>
        <v>1</v>
      </c>
      <c r="G340" s="74">
        <f t="shared" si="42"/>
        <v>61</v>
      </c>
      <c r="H340" s="74">
        <f t="shared" si="42"/>
        <v>0</v>
      </c>
      <c r="I340" s="74">
        <f t="shared" si="42"/>
        <v>0</v>
      </c>
      <c r="J340" s="74">
        <f t="shared" si="42"/>
        <v>47</v>
      </c>
      <c r="K340" s="74">
        <f t="shared" si="42"/>
        <v>6</v>
      </c>
      <c r="L340" s="74">
        <f t="shared" si="42"/>
        <v>0</v>
      </c>
      <c r="M340" s="74">
        <f t="shared" si="42"/>
        <v>72</v>
      </c>
      <c r="N340" s="74">
        <f t="shared" si="42"/>
        <v>0</v>
      </c>
      <c r="O340" s="74">
        <f t="shared" si="42"/>
        <v>22</v>
      </c>
      <c r="P340" s="74">
        <f t="shared" si="42"/>
        <v>0</v>
      </c>
      <c r="Q340" s="74">
        <f t="shared" si="42"/>
        <v>1</v>
      </c>
      <c r="R340" s="74">
        <f t="shared" si="42"/>
        <v>14</v>
      </c>
      <c r="S340" s="74">
        <f t="shared" si="42"/>
        <v>5</v>
      </c>
      <c r="T340" s="74">
        <f t="shared" si="42"/>
        <v>4</v>
      </c>
      <c r="U340" s="74">
        <f t="shared" si="42"/>
        <v>0</v>
      </c>
      <c r="V340" s="74">
        <f t="shared" si="42"/>
        <v>13</v>
      </c>
      <c r="W340" s="74">
        <f t="shared" si="42"/>
        <v>8</v>
      </c>
      <c r="X340" s="74">
        <f t="shared" si="42"/>
        <v>9</v>
      </c>
      <c r="Y340" s="74">
        <f t="shared" si="42"/>
        <v>12</v>
      </c>
      <c r="Z340" s="74">
        <f t="shared" si="42"/>
        <v>0</v>
      </c>
      <c r="AA340" s="74">
        <f t="shared" si="42"/>
        <v>0</v>
      </c>
      <c r="AB340" s="74">
        <f t="shared" si="42"/>
        <v>0</v>
      </c>
      <c r="AC340" s="74">
        <f t="shared" si="42"/>
        <v>0</v>
      </c>
      <c r="AD340" s="74">
        <f t="shared" si="42"/>
        <v>0</v>
      </c>
      <c r="AE340" s="74">
        <f t="shared" si="42"/>
        <v>34</v>
      </c>
      <c r="AF340" s="74">
        <f t="shared" si="42"/>
        <v>5</v>
      </c>
      <c r="AG340" s="74">
        <f t="shared" si="42"/>
        <v>5</v>
      </c>
      <c r="AH340" s="74">
        <f t="shared" si="42"/>
        <v>0</v>
      </c>
      <c r="AI340" s="74">
        <f t="shared" si="42"/>
        <v>1</v>
      </c>
      <c r="AJ340" s="20">
        <f>SUM(E340:AI340)</f>
        <v>354</v>
      </c>
      <c r="AS340" s="237"/>
      <c r="AU340" s="237"/>
    </row>
    <row r="341" spans="2:48" ht="13.5" thickBot="1" x14ac:dyDescent="0.25">
      <c r="B341" s="237"/>
      <c r="C341" s="237"/>
      <c r="D341" s="261" t="s">
        <v>74</v>
      </c>
      <c r="E341" s="16">
        <f t="shared" ref="E341:AI341" si="43">E340*E2</f>
        <v>83674</v>
      </c>
      <c r="F341" s="16">
        <f t="shared" si="43"/>
        <v>1012</v>
      </c>
      <c r="G341" s="16">
        <f t="shared" si="43"/>
        <v>85888</v>
      </c>
      <c r="H341" s="16">
        <f t="shared" si="43"/>
        <v>0</v>
      </c>
      <c r="I341" s="16">
        <f t="shared" si="43"/>
        <v>0</v>
      </c>
      <c r="J341" s="16">
        <f t="shared" si="43"/>
        <v>43378.23529411765</v>
      </c>
      <c r="K341" s="16">
        <f t="shared" si="43"/>
        <v>4938</v>
      </c>
      <c r="L341" s="16">
        <f t="shared" si="43"/>
        <v>0</v>
      </c>
      <c r="M341" s="16">
        <f t="shared" si="43"/>
        <v>71280</v>
      </c>
      <c r="N341" s="16">
        <f t="shared" si="43"/>
        <v>0</v>
      </c>
      <c r="O341" s="16">
        <f t="shared" si="43"/>
        <v>122980</v>
      </c>
      <c r="P341" s="16">
        <f t="shared" si="43"/>
        <v>0</v>
      </c>
      <c r="Q341" s="16">
        <f t="shared" si="43"/>
        <v>11990</v>
      </c>
      <c r="R341" s="16">
        <f t="shared" si="43"/>
        <v>68460</v>
      </c>
      <c r="S341" s="16">
        <f t="shared" si="43"/>
        <v>49950</v>
      </c>
      <c r="T341" s="16">
        <f t="shared" si="43"/>
        <v>31960</v>
      </c>
      <c r="U341" s="16">
        <f t="shared" si="43"/>
        <v>0</v>
      </c>
      <c r="V341" s="16">
        <f t="shared" si="43"/>
        <v>55336.666666666672</v>
      </c>
      <c r="W341" s="16">
        <f t="shared" si="43"/>
        <v>30380.571428571431</v>
      </c>
      <c r="X341" s="16">
        <f t="shared" si="43"/>
        <v>82296</v>
      </c>
      <c r="Y341" s="16">
        <f t="shared" si="43"/>
        <v>49908</v>
      </c>
      <c r="Z341" s="16">
        <f t="shared" si="43"/>
        <v>0</v>
      </c>
      <c r="AA341" s="16">
        <f t="shared" si="43"/>
        <v>0</v>
      </c>
      <c r="AB341" s="16">
        <f t="shared" si="43"/>
        <v>0</v>
      </c>
      <c r="AC341" s="16">
        <f t="shared" si="43"/>
        <v>0</v>
      </c>
      <c r="AD341" s="16">
        <f t="shared" si="43"/>
        <v>0</v>
      </c>
      <c r="AE341" s="16">
        <f t="shared" si="43"/>
        <v>129831.42857142857</v>
      </c>
      <c r="AF341" s="16">
        <f t="shared" si="43"/>
        <v>64950</v>
      </c>
      <c r="AG341" s="16">
        <f t="shared" si="43"/>
        <v>8950</v>
      </c>
      <c r="AH341" s="16">
        <f t="shared" si="43"/>
        <v>0</v>
      </c>
      <c r="AI341" s="16">
        <f t="shared" si="43"/>
        <v>6667</v>
      </c>
      <c r="AJ341" s="21">
        <f>SUM(E341:AI341)</f>
        <v>1003829.9019607842</v>
      </c>
      <c r="AK341" s="256"/>
      <c r="AL341" s="256"/>
      <c r="AS341" s="237"/>
      <c r="AU341" s="237"/>
    </row>
    <row r="342" spans="2:48" x14ac:dyDescent="0.2">
      <c r="H342" s="237"/>
      <c r="I342" s="237"/>
      <c r="J342" s="237"/>
      <c r="L342" s="237"/>
      <c r="P342" s="237"/>
      <c r="Q342" s="237"/>
      <c r="R342" s="237"/>
      <c r="S342" s="237"/>
      <c r="T342" s="237"/>
      <c r="U342" s="237"/>
      <c r="V342" s="237"/>
      <c r="W342" s="237"/>
      <c r="X342" s="237"/>
      <c r="Y342" s="237"/>
      <c r="Z342" s="237"/>
      <c r="AA342" s="237"/>
      <c r="AB342" s="237"/>
      <c r="AC342" s="237"/>
      <c r="AD342" s="237"/>
      <c r="AE342" s="237"/>
      <c r="AF342" s="237"/>
      <c r="AG342" s="237"/>
      <c r="AH342" s="237"/>
      <c r="AI342" s="237"/>
      <c r="AK342" s="256"/>
      <c r="AL342" s="256"/>
      <c r="AS342" s="237"/>
      <c r="AT342" s="11"/>
      <c r="AU342" s="237"/>
      <c r="AV342" s="11"/>
    </row>
    <row r="343" spans="2:48" x14ac:dyDescent="0.2">
      <c r="H343" s="237"/>
      <c r="I343" s="237"/>
      <c r="J343" s="237"/>
      <c r="L343" s="237"/>
      <c r="P343" s="237"/>
      <c r="Q343" s="237"/>
      <c r="R343" s="237"/>
      <c r="S343" s="237"/>
      <c r="T343" s="237"/>
      <c r="U343" s="237"/>
      <c r="V343" s="237"/>
      <c r="W343" s="237"/>
      <c r="X343" s="237"/>
      <c r="Y343" s="237"/>
      <c r="Z343" s="237"/>
      <c r="AA343" s="237"/>
      <c r="AB343" s="237"/>
      <c r="AC343" s="237"/>
      <c r="AD343" s="237"/>
      <c r="AE343" s="237"/>
      <c r="AF343" s="237"/>
      <c r="AG343" s="237"/>
      <c r="AH343" s="237"/>
      <c r="AI343" s="237"/>
      <c r="AK343" s="256"/>
      <c r="AL343" s="256"/>
      <c r="AS343" s="237"/>
      <c r="AT343" s="11"/>
      <c r="AU343" s="237"/>
      <c r="AV343" s="11"/>
    </row>
    <row r="344" spans="2:48" ht="28.5" customHeight="1" thickBot="1" x14ac:dyDescent="0.35">
      <c r="B344" s="237"/>
      <c r="C344" s="237"/>
      <c r="G344" s="230"/>
      <c r="H344" s="230"/>
      <c r="I344" s="230"/>
      <c r="J344" s="434"/>
      <c r="K344" s="230"/>
      <c r="L344" s="230"/>
      <c r="R344" s="600"/>
      <c r="S344" s="600"/>
      <c r="T344" s="600"/>
      <c r="U344" s="600"/>
      <c r="V344" s="600"/>
      <c r="W344" s="600"/>
      <c r="X344" s="600"/>
      <c r="Y344" s="600"/>
      <c r="Z344" s="380"/>
      <c r="AA344" s="380"/>
      <c r="AB344" s="380"/>
      <c r="AC344" s="380"/>
      <c r="AD344" s="598"/>
      <c r="AE344" s="598"/>
      <c r="AF344" s="598"/>
      <c r="AG344" s="598"/>
      <c r="AH344" s="466"/>
      <c r="AI344" s="486"/>
      <c r="AJ344" s="466"/>
    </row>
    <row r="345" spans="2:48" ht="26.25" customHeight="1" x14ac:dyDescent="0.4">
      <c r="B345" s="237"/>
      <c r="C345" s="237"/>
      <c r="G345" s="595"/>
      <c r="H345" s="595"/>
      <c r="I345" s="595"/>
      <c r="J345" s="595"/>
      <c r="K345" s="595"/>
      <c r="L345" s="595"/>
      <c r="R345" s="619" t="s">
        <v>792</v>
      </c>
      <c r="S345" s="619"/>
      <c r="T345" s="619"/>
      <c r="U345" s="620"/>
      <c r="V345" s="619"/>
      <c r="W345" s="619"/>
      <c r="X345" s="619"/>
      <c r="Y345" s="619"/>
      <c r="Z345" s="380"/>
      <c r="AA345" s="380"/>
      <c r="AB345" s="380"/>
      <c r="AC345" s="380"/>
      <c r="AD345" s="619"/>
      <c r="AE345" s="619"/>
      <c r="AF345" s="619"/>
      <c r="AG345" s="619"/>
      <c r="AH345" s="619"/>
      <c r="AI345" s="619"/>
      <c r="AJ345" s="619"/>
      <c r="AK345" s="619"/>
      <c r="AN345" s="237" t="s">
        <v>93</v>
      </c>
    </row>
    <row r="346" spans="2:48" ht="25.5" customHeight="1" x14ac:dyDescent="0.4">
      <c r="B346" s="237"/>
      <c r="C346" s="237"/>
      <c r="G346" s="595"/>
      <c r="H346" s="595"/>
      <c r="I346" s="595"/>
      <c r="J346" s="595"/>
      <c r="K346" s="595"/>
      <c r="L346" s="595"/>
      <c r="R346" s="603" t="s">
        <v>793</v>
      </c>
      <c r="S346" s="603"/>
      <c r="T346" s="603"/>
      <c r="U346" s="608"/>
      <c r="V346" s="603"/>
      <c r="W346" s="603"/>
      <c r="X346" s="603"/>
      <c r="Y346" s="603"/>
      <c r="Z346" s="380"/>
      <c r="AA346" s="380"/>
      <c r="AB346" s="380"/>
      <c r="AC346" s="380"/>
      <c r="AD346" s="603"/>
      <c r="AE346" s="603"/>
      <c r="AF346" s="603"/>
      <c r="AG346" s="608"/>
      <c r="AH346" s="603"/>
      <c r="AI346" s="603"/>
      <c r="AJ346" s="603"/>
      <c r="AK346" s="603"/>
    </row>
    <row r="347" spans="2:48" ht="26.25" customHeight="1" x14ac:dyDescent="0.4">
      <c r="B347" s="237"/>
      <c r="C347" s="237"/>
      <c r="G347" s="595"/>
      <c r="H347" s="595"/>
      <c r="I347" s="595"/>
      <c r="J347" s="595"/>
      <c r="K347" s="595"/>
      <c r="L347" s="595"/>
      <c r="R347" s="603" t="s">
        <v>795</v>
      </c>
      <c r="S347" s="603"/>
      <c r="T347" s="603"/>
      <c r="U347" s="608"/>
      <c r="V347" s="603"/>
      <c r="W347" s="603"/>
      <c r="X347" s="603"/>
      <c r="Y347" s="603"/>
      <c r="Z347" s="380"/>
      <c r="AA347" s="380"/>
      <c r="AB347" s="380"/>
      <c r="AC347" s="380"/>
      <c r="AD347" s="603"/>
      <c r="AE347" s="603"/>
      <c r="AF347" s="603"/>
      <c r="AG347" s="608"/>
      <c r="AH347" s="603"/>
      <c r="AI347" s="603"/>
      <c r="AJ347" s="603"/>
      <c r="AK347" s="603"/>
    </row>
    <row r="348" spans="2:48" ht="15" x14ac:dyDescent="0.2">
      <c r="R348" s="380"/>
      <c r="S348" s="380"/>
      <c r="T348" s="380"/>
      <c r="U348" s="380"/>
      <c r="V348" s="380"/>
      <c r="W348" s="380"/>
      <c r="X348" s="380"/>
      <c r="Y348" s="380"/>
      <c r="Z348" s="380"/>
      <c r="AA348" s="380"/>
      <c r="AB348" s="380"/>
      <c r="AC348" s="380"/>
      <c r="AD348" s="380"/>
      <c r="AE348" s="380"/>
      <c r="AF348" s="380"/>
      <c r="AG348" s="380"/>
      <c r="AH348" s="380"/>
      <c r="AI348" s="380"/>
    </row>
  </sheetData>
  <sheetProtection selectLockedCells="1"/>
  <protectedRanges>
    <protectedRange sqref="H61:M90 N60:N90 H91:N320 V8:V320 P8:P320 X8:Y320 S8:S320 AG8:AI320 AB8:AB320 H8:N59" name="Rango5_2_1_2_1_1_2_7_17_1_1"/>
    <protectedRange sqref="H61:M90 N60:N90 H91:N320 AB8:AB320 V8:V320 S8:S320 AG8:AI320 X8:Y320 P8:P320 H8:N59" name="Rango3_2_1_2_1_1_2_7_17_1_1"/>
    <protectedRange sqref="E61:E320 E8:E59" name="Rango5_2_1_2_1_1_2_7_1_3_1_1"/>
    <protectedRange sqref="E61:E320 E8:E59" name="Rango3_2_1_2_1_1_2_7_1_3_1_1"/>
    <protectedRange sqref="F61:F320 F8:F59" name="Rango5_2_1_2_1_1_2_7_2_3_1_1"/>
    <protectedRange sqref="F61:F320 F8:F59" name="Rango3_2_1_2_1_1_2_7_2_3_1_1"/>
    <protectedRange sqref="G61:G320 G8:G59" name="Rango5_2_1_2_1_1_2_7_4_3_1_1"/>
    <protectedRange sqref="G61:G320 G8:G59" name="Rango3_2_1_2_1_1_2_7_4_3_1_1"/>
    <protectedRange sqref="O61:O320 O8:O59" name="Rango5_2_1_2_1_1_2_7_5_3_1_1"/>
    <protectedRange sqref="O61:O320 O8:O59" name="Rango3_2_1_2_1_1_2_7_5_3_1_1"/>
    <protectedRange sqref="Q8:Q320" name="Rango5_2_1_2_1_1_2_7_6_3_1_1"/>
    <protectedRange sqref="Q8:Q320" name="Rango3_2_1_2_1_1_2_7_6_3_1_1"/>
    <protectedRange sqref="R8:R320" name="Rango5_2_1_2_1_1_2_7_7_3_1_1"/>
    <protectedRange sqref="R8:R320" name="Rango3_2_1_2_1_1_2_7_7_3_1_1"/>
    <protectedRange sqref="T8:T320" name="Rango5_2_1_2_1_1_2_7_8_3_1_1"/>
    <protectedRange sqref="T8:T320" name="Rango3_2_1_2_1_1_2_7_8_3_1_1"/>
    <protectedRange sqref="U8:U320" name="Rango5_2_1_2_1_1_2_7_9_3_1_1"/>
    <protectedRange sqref="U8:U320" name="Rango3_2_1_2_1_1_2_7_9_3_1_1"/>
    <protectedRange sqref="W8:W320" name="Rango5_2_1_2_1_1_2_7_10_3_1_1"/>
    <protectedRange sqref="W8:W320" name="Rango3_2_1_2_1_1_2_7_10_3_1_1"/>
    <protectedRange sqref="Z8:Z320" name="Rango5_2_1_2_1_1_2_7_11_3_1_1"/>
    <protectedRange sqref="Z8:Z320" name="Rango3_2_1_2_1_1_2_7_11_3_1_1"/>
    <protectedRange sqref="AA8:AA320" name="Rango5_2_1_2_1_1_2_7_12_3_1_1"/>
    <protectedRange sqref="AA8:AA320" name="Rango3_2_1_2_1_1_2_7_12_3_1_1"/>
    <protectedRange sqref="AC8:AC320" name="Rango5_2_1_2_1_1_2_7_14_3_1_1"/>
    <protectedRange sqref="AC8:AC320" name="Rango3_2_1_2_1_1_2_7_14_3_1_1"/>
    <protectedRange sqref="AD62:AD320 AD8:AD58" name="Rango5_2_1_2_1_1_2_7_15_3_1_1"/>
    <protectedRange sqref="AD62:AD320 AD8:AD58" name="Rango3_2_1_2_1_1_2_7_15_3_1_1"/>
    <protectedRange sqref="AE8:AF320" name="Rango5_2_1_2_1_1_2_7_16_3_1_1"/>
    <protectedRange sqref="AE8:AF320" name="Rango3_2_1_2_1_1_2_7_16_3_1_1"/>
  </protectedRanges>
  <autoFilter ref="B1:AU325">
    <filterColumn colId="0" showButton="0"/>
  </autoFilter>
  <mergeCells count="27">
    <mergeCell ref="B1:C6"/>
    <mergeCell ref="AM1:AM6"/>
    <mergeCell ref="AN1:AN6"/>
    <mergeCell ref="AK1:AK6"/>
    <mergeCell ref="AQ1:AQ6"/>
    <mergeCell ref="AP1:AP6"/>
    <mergeCell ref="AD346:AK346"/>
    <mergeCell ref="AU1:AU6"/>
    <mergeCell ref="AR1:AR6"/>
    <mergeCell ref="AS1:AS6"/>
    <mergeCell ref="AT1:AT6"/>
    <mergeCell ref="AD347:AK347"/>
    <mergeCell ref="G347:L347"/>
    <mergeCell ref="AO1:AO6"/>
    <mergeCell ref="R347:Y347"/>
    <mergeCell ref="G345:L345"/>
    <mergeCell ref="G346:L346"/>
    <mergeCell ref="AL1:AL6"/>
    <mergeCell ref="R345:Y345"/>
    <mergeCell ref="R346:Y346"/>
    <mergeCell ref="AD344:AE344"/>
    <mergeCell ref="AF344:AG344"/>
    <mergeCell ref="R344:S344"/>
    <mergeCell ref="T344:U344"/>
    <mergeCell ref="V344:W344"/>
    <mergeCell ref="X344:Y344"/>
    <mergeCell ref="AD345:AK345"/>
  </mergeCells>
  <phoneticPr fontId="25" type="noConversion"/>
  <pageMargins left="0.25" right="0.25" top="0.75" bottom="0.75" header="0.3" footer="0.3"/>
  <pageSetup scale="31" firstPageNumber="429496319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321"/>
  <sheetViews>
    <sheetView view="pageBreakPreview" zoomScale="80" zoomScaleSheetLayoutView="80" workbookViewId="0">
      <selection activeCell="F8" sqref="F8"/>
    </sheetView>
  </sheetViews>
  <sheetFormatPr baseColWidth="10" defaultRowHeight="12.75" x14ac:dyDescent="0.2"/>
  <cols>
    <col min="1" max="1" width="5" style="28" customWidth="1"/>
    <col min="2" max="2" width="18.140625" style="28" customWidth="1"/>
    <col min="3" max="3" width="13.140625" style="28" customWidth="1"/>
    <col min="4" max="4" width="49.5703125" style="182" customWidth="1"/>
    <col min="5" max="5" width="16.5703125" style="366" customWidth="1"/>
    <col min="6" max="16384" width="11.42578125" style="28"/>
  </cols>
  <sheetData>
    <row r="1" spans="1:6" x14ac:dyDescent="0.2">
      <c r="A1" s="364"/>
      <c r="B1" s="628" t="s">
        <v>829</v>
      </c>
      <c r="C1" s="628"/>
      <c r="D1" s="628"/>
      <c r="E1" s="628"/>
    </row>
    <row r="2" spans="1:6" x14ac:dyDescent="0.2">
      <c r="A2" s="364"/>
      <c r="B2" s="465"/>
      <c r="C2" s="465"/>
      <c r="D2" s="465"/>
      <c r="E2" s="465"/>
    </row>
    <row r="3" spans="1:6" x14ac:dyDescent="0.2">
      <c r="A3" s="364"/>
      <c r="B3" s="364"/>
      <c r="C3" s="364"/>
      <c r="D3" s="381"/>
      <c r="E3" s="365"/>
    </row>
    <row r="4" spans="1:6" s="371" customFormat="1" x14ac:dyDescent="0.2">
      <c r="A4" s="373"/>
      <c r="B4" s="149" t="s">
        <v>3</v>
      </c>
      <c r="C4" s="149" t="s">
        <v>61</v>
      </c>
      <c r="D4" s="149" t="s">
        <v>62</v>
      </c>
      <c r="E4" s="150" t="s">
        <v>632</v>
      </c>
      <c r="F4" s="2"/>
    </row>
    <row r="5" spans="1:6" ht="13.5" customHeight="1" x14ac:dyDescent="0.2">
      <c r="A5" s="364"/>
      <c r="B5" s="438" t="str">
        <f>'CUADRO DE CANTINA'!B8</f>
        <v>CN</v>
      </c>
      <c r="C5" s="438" t="str">
        <f>'CUADRO DE CANTINA'!C8</f>
        <v>004896-6</v>
      </c>
      <c r="D5" s="439" t="str">
        <f>'CUADRO DE CANTINA'!D8</f>
        <v>TAPPEN DE LA CARRERA GONZALO</v>
      </c>
      <c r="E5" s="440">
        <f>'CUADRO DE CANTINA'!AU8</f>
        <v>8201</v>
      </c>
      <c r="F5" s="181"/>
    </row>
    <row r="6" spans="1:6" ht="13.5" customHeight="1" x14ac:dyDescent="0.2">
      <c r="A6" s="364"/>
      <c r="B6" s="438" t="str">
        <f>'CUADRO DE CANTINA'!B9</f>
        <v>CF</v>
      </c>
      <c r="C6" s="438" t="str">
        <f>'CUADRO DE CANTINA'!C9</f>
        <v>002202-4</v>
      </c>
      <c r="D6" s="439" t="str">
        <f>'CUADRO DE CANTINA'!D9</f>
        <v>BETANCOURT MARCHANT JAVIER</v>
      </c>
      <c r="E6" s="440">
        <f>'CUADRO DE CANTINA'!AU9</f>
        <v>3878</v>
      </c>
      <c r="F6" s="181"/>
    </row>
    <row r="7" spans="1:6" ht="12.75" customHeight="1" x14ac:dyDescent="0.2">
      <c r="A7" s="364"/>
      <c r="B7" s="438" t="str">
        <f>'CUADRO DE CANTINA'!B10</f>
        <v>CF OM</v>
      </c>
      <c r="C7" s="438" t="str">
        <f>'CUADRO DE CANTINA'!C10</f>
        <v>060108-7</v>
      </c>
      <c r="D7" s="439" t="str">
        <f>'CUADRO DE CANTINA'!D10</f>
        <v>DOMÍNGUEZ DURÁN EDUARDO</v>
      </c>
      <c r="E7" s="440">
        <f>'CUADRO DE CANTINA'!AU10</f>
        <v>8201</v>
      </c>
      <c r="F7" s="181"/>
    </row>
    <row r="8" spans="1:6" ht="13.5" customHeight="1" x14ac:dyDescent="0.2">
      <c r="A8" s="364"/>
      <c r="B8" s="438" t="str">
        <f>'CUADRO DE CANTINA'!B11</f>
        <v>CF</v>
      </c>
      <c r="C8" s="438" t="str">
        <f>'CUADRO DE CANTINA'!C11</f>
        <v>000103-5</v>
      </c>
      <c r="D8" s="439" t="str">
        <f>'CUADRO DE CANTINA'!D11</f>
        <v>UGARTE BENAVIDES PABLO</v>
      </c>
      <c r="E8" s="440">
        <f>'CUADRO DE CANTINA'!AU11</f>
        <v>6636</v>
      </c>
      <c r="F8" s="181"/>
    </row>
    <row r="9" spans="1:6" ht="13.5" customHeight="1" x14ac:dyDescent="0.2">
      <c r="A9" s="364"/>
      <c r="B9" s="438" t="str">
        <f>'CUADRO DE CANTINA'!B12</f>
        <v>CF AB</v>
      </c>
      <c r="C9" s="438" t="str">
        <f>'CUADRO DE CANTINA'!C12</f>
        <v>050103-8</v>
      </c>
      <c r="D9" s="439" t="str">
        <f>'CUADRO DE CANTINA'!D12</f>
        <v>BUBERT MASSONE CARLOS</v>
      </c>
      <c r="E9" s="440">
        <f>'CUADRO DE CANTINA'!AU12</f>
        <v>8201</v>
      </c>
      <c r="F9" s="181"/>
    </row>
    <row r="10" spans="1:6" ht="13.5" hidden="1" customHeight="1" x14ac:dyDescent="0.2">
      <c r="A10" s="364"/>
      <c r="B10" s="438" t="str">
        <f>'CUADRO DE CANTINA'!B13</f>
        <v>CC</v>
      </c>
      <c r="C10" s="438" t="str">
        <f>'CUADRO DE CANTINA'!C13</f>
        <v>000906-6</v>
      </c>
      <c r="D10" s="439" t="str">
        <f>'CUADRO DE CANTINA'!D13</f>
        <v xml:space="preserve">BORE BACIGALUPPI GABRIEL </v>
      </c>
      <c r="E10" s="440">
        <f>'CUADRO DE CANTINA'!AU13</f>
        <v>0</v>
      </c>
      <c r="F10" s="181"/>
    </row>
    <row r="11" spans="1:6" ht="13.5" hidden="1" customHeight="1" x14ac:dyDescent="0.2">
      <c r="A11" s="364"/>
      <c r="B11" s="438" t="str">
        <f>'CUADRO DE CANTINA'!B14</f>
        <v>CC</v>
      </c>
      <c r="C11" s="438" t="str">
        <f>'CUADRO DE CANTINA'!C14</f>
        <v>005606-7</v>
      </c>
      <c r="D11" s="439" t="str">
        <f>'CUADRO DE CANTINA'!D14</f>
        <v>LIRA PÉREZ SEBASTIÁN</v>
      </c>
      <c r="E11" s="440">
        <f>'CUADRO DE CANTINA'!AU14</f>
        <v>0</v>
      </c>
      <c r="F11" s="181"/>
    </row>
    <row r="12" spans="1:6" ht="13.5" customHeight="1" x14ac:dyDescent="0.2">
      <c r="A12" s="364"/>
      <c r="B12" s="438" t="str">
        <f>'CUADRO DE CANTINA'!B15</f>
        <v>CC</v>
      </c>
      <c r="C12" s="438" t="str">
        <f>'CUADRO DE CANTINA'!C15</f>
        <v>040406-2</v>
      </c>
      <c r="D12" s="439" t="str">
        <f>'CUADRO DE CANTINA'!D15</f>
        <v>GONZÁLEZ FUSTER FELIPE A.</v>
      </c>
      <c r="E12" s="440">
        <f>'CUADRO DE CANTINA'!AU15</f>
        <v>10616</v>
      </c>
      <c r="F12" s="181"/>
    </row>
    <row r="13" spans="1:6" ht="13.5" customHeight="1" x14ac:dyDescent="0.2">
      <c r="A13" s="364"/>
      <c r="B13" s="438" t="str">
        <f>'CUADRO DE CANTINA'!B16</f>
        <v>CC</v>
      </c>
      <c r="C13" s="438" t="str">
        <f>'CUADRO DE CANTINA'!C16</f>
        <v>002808-4</v>
      </c>
      <c r="D13" s="439" t="str">
        <f>'CUADRO DE CANTINA'!D16</f>
        <v>ROMERO MOYA NICOLÁS M.</v>
      </c>
      <c r="E13" s="440">
        <f>'CUADRO DE CANTINA'!AU16</f>
        <v>8878</v>
      </c>
      <c r="F13" s="181"/>
    </row>
    <row r="14" spans="1:6" x14ac:dyDescent="0.2">
      <c r="A14" s="364"/>
      <c r="B14" s="438" t="str">
        <f>'CUADRO DE CANTINA'!B17</f>
        <v>CC</v>
      </c>
      <c r="C14" s="438" t="str">
        <f>'CUADRO DE CANTINA'!C18</f>
        <v>000709-5</v>
      </c>
      <c r="D14" s="439" t="str">
        <f>'CUADRO DE CANTINA'!D17</f>
        <v>POBLETE CRETIER EDUARDO</v>
      </c>
      <c r="E14" s="440">
        <f>'CUADRO DE CANTINA'!AU17</f>
        <v>8201</v>
      </c>
      <c r="F14" s="181"/>
    </row>
    <row r="15" spans="1:6" ht="13.5" customHeight="1" x14ac:dyDescent="0.2">
      <c r="A15" s="364"/>
      <c r="B15" s="438" t="str">
        <f>'CUADRO DE CANTINA'!B18</f>
        <v>CC</v>
      </c>
      <c r="C15" s="438" t="str">
        <f>'CUADRO DE CANTINA'!C19</f>
        <v>000709-5</v>
      </c>
      <c r="D15" s="439" t="str">
        <f>'CUADRO DE CANTINA'!D18</f>
        <v>DESCALZI SOLARI FRANCISCO A.</v>
      </c>
      <c r="E15" s="440">
        <f>'CUADRO DE CANTINA'!AU18</f>
        <v>8878</v>
      </c>
      <c r="F15" s="181"/>
    </row>
    <row r="16" spans="1:6" ht="13.5" hidden="1" customHeight="1" x14ac:dyDescent="0.2">
      <c r="A16" s="364"/>
      <c r="B16" s="438" t="str">
        <f>'CUADRO DE CANTINA'!B19</f>
        <v>CC</v>
      </c>
      <c r="C16" s="438" t="str">
        <f>'CUADRO DE CANTINA'!C20</f>
        <v>050509-4</v>
      </c>
      <c r="D16" s="439" t="str">
        <f>'CUADRO DE CANTINA'!D19</f>
        <v>POBLETE CRETIER EDUARDO</v>
      </c>
      <c r="E16" s="440">
        <f>'CUADRO DE CANTINA'!AU19</f>
        <v>0</v>
      </c>
      <c r="F16" s="181"/>
    </row>
    <row r="17" spans="1:6" ht="13.5" hidden="1" customHeight="1" x14ac:dyDescent="0.2">
      <c r="A17" s="364"/>
      <c r="B17" s="438" t="str">
        <f>'CUADRO DE CANTINA'!B20</f>
        <v>CC AB</v>
      </c>
      <c r="C17" s="438" t="str">
        <f>'CUADRO DE CANTINA'!C20</f>
        <v>050509-4</v>
      </c>
      <c r="D17" s="439" t="str">
        <f>'CUADRO DE CANTINA'!D20</f>
        <v>GUEVARA VEGAS MATÍAS C.</v>
      </c>
      <c r="E17" s="440">
        <f>'CUADRO DE CANTINA'!AU20</f>
        <v>0</v>
      </c>
      <c r="F17" s="181"/>
    </row>
    <row r="18" spans="1:6" x14ac:dyDescent="0.2">
      <c r="A18" s="364"/>
      <c r="B18" s="438" t="str">
        <f>'CUADRO DE CANTINA'!B21</f>
        <v>T1</v>
      </c>
      <c r="C18" s="438" t="str">
        <f>'CUADRO DE CANTINA'!C21</f>
        <v>000410-2</v>
      </c>
      <c r="D18" s="439" t="str">
        <f>'CUADRO DE CANTINA'!D21</f>
        <v xml:space="preserve">SOTO GAMÍN ANDRÉS </v>
      </c>
      <c r="E18" s="440">
        <f>'CUADRO DE CANTINA'!AU21</f>
        <v>3878</v>
      </c>
      <c r="F18" s="181"/>
    </row>
    <row r="19" spans="1:6" customFormat="1" x14ac:dyDescent="0.2">
      <c r="A19" s="364"/>
      <c r="B19" s="438" t="str">
        <f>'CUADRO DE CANTINA'!B22</f>
        <v>T1</v>
      </c>
      <c r="C19" s="438" t="str">
        <f>'CUADRO DE CANTINA'!C22</f>
        <v>003210-4</v>
      </c>
      <c r="D19" s="439" t="str">
        <f>'CUADRO DE CANTINA'!D22</f>
        <v>CARTER MENA MATÍAS A.</v>
      </c>
      <c r="E19" s="440">
        <f>'CUADRO DE CANTINA'!AU22</f>
        <v>5767</v>
      </c>
      <c r="F19" s="437"/>
    </row>
    <row r="20" spans="1:6" customFormat="1" x14ac:dyDescent="0.2">
      <c r="A20" s="364"/>
      <c r="B20" s="438" t="str">
        <f>'CUADRO DE CANTINA'!B23</f>
        <v>T1</v>
      </c>
      <c r="C20" s="438" t="str">
        <f>'CUADRO DE CANTINA'!C23</f>
        <v>003810-7</v>
      </c>
      <c r="D20" s="439" t="str">
        <f>'CUADRO DE CANTINA'!D23</f>
        <v>GALLEGOS JACCARD RENÉ</v>
      </c>
      <c r="E20" s="440">
        <f>'CUADRO DE CANTINA'!AU23</f>
        <v>6636</v>
      </c>
      <c r="F20" s="437"/>
    </row>
    <row r="21" spans="1:6" ht="13.5" hidden="1" customHeight="1" x14ac:dyDescent="0.2">
      <c r="A21" s="364"/>
      <c r="B21" s="438" t="str">
        <f>'CUADRO DE CANTINA'!B24</f>
        <v>T1</v>
      </c>
      <c r="C21" s="438" t="str">
        <f>'CUADRO DE CANTINA'!C24</f>
        <v>040210-4</v>
      </c>
      <c r="D21" s="439" t="str">
        <f>'CUADRO DE CANTINA'!D24</f>
        <v>REINIKE LARRAÍN JAVIER A.</v>
      </c>
      <c r="E21" s="440">
        <f>'CUADRO DE CANTINA'!AU24</f>
        <v>0</v>
      </c>
      <c r="F21" s="181"/>
    </row>
    <row r="22" spans="1:6" customFormat="1" x14ac:dyDescent="0.2">
      <c r="A22" s="364"/>
      <c r="B22" s="438" t="str">
        <f>'CUADRO DE CANTINA'!B25</f>
        <v>T1</v>
      </c>
      <c r="C22" s="438" t="str">
        <f>'CUADRO DE CANTINA'!C25</f>
        <v>050510-7</v>
      </c>
      <c r="D22" s="439" t="str">
        <f>'CUADRO DE CANTINA'!D25</f>
        <v>PALMA DE SOLE FERNANDO G.</v>
      </c>
      <c r="E22" s="440">
        <f>'CUADRO DE CANTINA'!AU25</f>
        <v>6312</v>
      </c>
      <c r="F22" s="437"/>
    </row>
    <row r="23" spans="1:6" customFormat="1" x14ac:dyDescent="0.2">
      <c r="A23" s="364"/>
      <c r="B23" s="438" t="str">
        <f>'CUADRO DE CANTINA'!B26</f>
        <v>T1 LT</v>
      </c>
      <c r="C23" s="438" t="str">
        <f>'CUADRO DE CANTINA'!C26</f>
        <v>071510-6</v>
      </c>
      <c r="D23" s="439" t="str">
        <f>'CUADRO DE CANTINA'!D26</f>
        <v>CERDA OLGUÍN PABLO ANTONIO</v>
      </c>
      <c r="E23" s="440">
        <f>'CUADRO DE CANTINA'!AU26</f>
        <v>3878</v>
      </c>
      <c r="F23" s="437"/>
    </row>
    <row r="24" spans="1:6" hidden="1" x14ac:dyDescent="0.2">
      <c r="A24" s="364"/>
      <c r="B24" s="438" t="str">
        <f>'CUADRO DE CANTINA'!B27</f>
        <v>T1 LT</v>
      </c>
      <c r="C24" s="438" t="str">
        <f>'CUADRO DE CANTINA'!C27</f>
        <v>070711-9</v>
      </c>
      <c r="D24" s="439" t="str">
        <f>'CUADRO DE CANTINA'!D27</f>
        <v xml:space="preserve">OVIEDO MALDONADO CAMILA </v>
      </c>
      <c r="E24" s="440">
        <f>'CUADRO DE CANTINA'!AU27</f>
        <v>0</v>
      </c>
      <c r="F24" s="181"/>
    </row>
    <row r="25" spans="1:6" ht="13.5" customHeight="1" x14ac:dyDescent="0.2">
      <c r="A25" s="364"/>
      <c r="B25" s="438" t="str">
        <f>'CUADRO DE CANTINA'!B28</f>
        <v>T1</v>
      </c>
      <c r="C25" s="438" t="str">
        <f>'CUADRO DE CANTINA'!C28</f>
        <v>004011-9</v>
      </c>
      <c r="D25" s="439" t="str">
        <f>'CUADRO DE CANTINA'!D28</f>
        <v>STOCK ÁLVAREZ GINO</v>
      </c>
      <c r="E25" s="440">
        <f>'CUADRO DE CANTINA'!AU28</f>
        <v>8201</v>
      </c>
      <c r="F25" s="181"/>
    </row>
    <row r="26" spans="1:6" customFormat="1" x14ac:dyDescent="0.2">
      <c r="A26" s="364"/>
      <c r="B26" s="438" t="str">
        <f>'CUADRO DE CANTINA'!B29</f>
        <v>T1 RL</v>
      </c>
      <c r="C26" s="438" t="str">
        <f>'CUADRO DE CANTINA'!C30</f>
        <v>120220-2</v>
      </c>
      <c r="D26" s="439" t="str">
        <f>'CUADRO DE CANTINA'!D29</f>
        <v>MUÑOZ SEPÚLVEDA JAIME</v>
      </c>
      <c r="E26" s="440">
        <f>'CUADRO DE CANTINA'!AU29</f>
        <v>6061</v>
      </c>
      <c r="F26" s="437"/>
    </row>
    <row r="27" spans="1:6" customFormat="1" x14ac:dyDescent="0.2">
      <c r="A27" s="364"/>
      <c r="B27" s="438" t="str">
        <f>'CUADRO DE CANTINA'!B30</f>
        <v>T1</v>
      </c>
      <c r="C27" s="438" t="str">
        <f>'CUADRO DE CANTINA'!C31</f>
        <v>110120-3</v>
      </c>
      <c r="D27" s="439" t="str">
        <f>'CUADRO DE CANTINA'!D30</f>
        <v xml:space="preserve">AVACA RODRÍGUEZ FELIPE </v>
      </c>
      <c r="E27" s="440">
        <f>'CUADRO DE CANTINA'!AU30</f>
        <v>3878</v>
      </c>
      <c r="F27" s="437"/>
    </row>
    <row r="28" spans="1:6" customFormat="1" hidden="1" x14ac:dyDescent="0.2">
      <c r="A28" s="364"/>
      <c r="B28" s="438" t="str">
        <f>'CUADRO DE CANTINA'!B31</f>
        <v>T1</v>
      </c>
      <c r="C28" s="438" t="str">
        <f>'CUADRO DE CANTINA'!C32</f>
        <v>000112-4</v>
      </c>
      <c r="D28" s="439" t="str">
        <f>'CUADRO DE CANTINA'!D31</f>
        <v xml:space="preserve">MARTINEZ ALFARO ISABELLA </v>
      </c>
      <c r="E28" s="440">
        <f>'CUADRO DE CANTINA'!AU31</f>
        <v>0</v>
      </c>
      <c r="F28" s="437"/>
    </row>
    <row r="29" spans="1:6" customFormat="1" hidden="1" x14ac:dyDescent="0.2">
      <c r="A29" s="364"/>
      <c r="B29" s="438" t="str">
        <f>'CUADRO DE CANTINA'!B32</f>
        <v>T1</v>
      </c>
      <c r="C29" s="438" t="str">
        <f>'CUADRO DE CANTINA'!C32</f>
        <v>000112-4</v>
      </c>
      <c r="D29" s="439" t="str">
        <f>'CUADRO DE CANTINA'!D32</f>
        <v>CHANDÍA SCHUFFENEGER CARLOS A.</v>
      </c>
      <c r="E29" s="440">
        <f>'CUADRO DE CANTINA'!AU32</f>
        <v>0</v>
      </c>
      <c r="F29" s="437"/>
    </row>
    <row r="30" spans="1:6" x14ac:dyDescent="0.2">
      <c r="A30" s="364"/>
      <c r="B30" s="438" t="str">
        <f>'CUADRO DE CANTINA'!B33</f>
        <v>T1</v>
      </c>
      <c r="C30" s="438" t="str">
        <f>'CUADRO DE CANTINA'!C33</f>
        <v>000312-8</v>
      </c>
      <c r="D30" s="439" t="str">
        <f>'CUADRO DE CANTINA'!D33</f>
        <v>CUADRA LÓPEZ CAROLINA</v>
      </c>
      <c r="E30" s="440">
        <f>'CUADRO DE CANTINA'!AU33</f>
        <v>8201</v>
      </c>
      <c r="F30" s="181"/>
    </row>
    <row r="31" spans="1:6" customFormat="1" ht="15.75" customHeight="1" x14ac:dyDescent="0.2">
      <c r="A31" s="364"/>
      <c r="B31" s="438" t="str">
        <f>'CUADRO DE CANTINA'!B34</f>
        <v>T1 SD</v>
      </c>
      <c r="C31" s="438" t="str">
        <f>'CUADRO DE CANTINA'!C34</f>
        <v>120121-4</v>
      </c>
      <c r="D31" s="439" t="str">
        <f>'CUADRO DE CANTINA'!D34</f>
        <v>ANDRADE SEPÚLVEDA KAREEN</v>
      </c>
      <c r="E31" s="440">
        <f>'CUADRO DE CANTINA'!AU34</f>
        <v>8201</v>
      </c>
      <c r="F31" s="437"/>
    </row>
    <row r="32" spans="1:6" ht="13.5" hidden="1" customHeight="1" x14ac:dyDescent="0.2">
      <c r="A32" s="364"/>
      <c r="B32" s="438" t="str">
        <f>'CUADRO DE CANTINA'!B35</f>
        <v>T1</v>
      </c>
      <c r="C32" s="438" t="str">
        <f>'CUADRO DE CANTINA'!C35</f>
        <v>003313-9</v>
      </c>
      <c r="D32" s="439" t="str">
        <f>'CUADRO DE CANTINA'!D35</f>
        <v>CAVADA PEREDO VICENTE A.</v>
      </c>
      <c r="E32" s="440">
        <f>'CUADRO DE CANTINA'!AU35</f>
        <v>0</v>
      </c>
      <c r="F32" s="181"/>
    </row>
    <row r="33" spans="1:6" customFormat="1" x14ac:dyDescent="0.2">
      <c r="A33" s="364"/>
      <c r="B33" s="438" t="str">
        <f>'CUADRO DE CANTINA'!B36</f>
        <v>T1</v>
      </c>
      <c r="C33" s="438" t="str">
        <f>'CUADRO DE CANTINA'!C36</f>
        <v>002414-1</v>
      </c>
      <c r="D33" s="439" t="str">
        <f>'CUADRO DE CANTINA'!D36</f>
        <v>SILVA ANDRADE DIEGO</v>
      </c>
      <c r="E33" s="440">
        <f>'CUADRO DE CANTINA'!AU36</f>
        <v>9747</v>
      </c>
      <c r="F33" s="437"/>
    </row>
    <row r="34" spans="1:6" customFormat="1" x14ac:dyDescent="0.2">
      <c r="A34" s="364"/>
      <c r="B34" s="438" t="str">
        <f>'CUADRO DE CANTINA'!B37</f>
        <v>T1</v>
      </c>
      <c r="C34" s="438" t="str">
        <f>'CUADRO DE CANTINA'!C37</f>
        <v>002614-5</v>
      </c>
      <c r="D34" s="439" t="str">
        <f>'CUADRO DE CANTINA'!D37</f>
        <v>APPELGREN RUCKOLDT SEBASTIÁN</v>
      </c>
      <c r="E34" s="440">
        <f>'CUADRO DE CANTINA'!AU37</f>
        <v>8200</v>
      </c>
      <c r="F34" s="437"/>
    </row>
    <row r="35" spans="1:6" x14ac:dyDescent="0.2">
      <c r="A35" s="364"/>
      <c r="B35" s="438" t="str">
        <f>'CUADRO DE CANTINA'!B38</f>
        <v xml:space="preserve">T1 </v>
      </c>
      <c r="C35" s="438" t="str">
        <f>'CUADRO DE CANTINA'!C38</f>
        <v>001314-3</v>
      </c>
      <c r="D35" s="439" t="str">
        <f>'CUADRO DE CANTINA'!D38</f>
        <v xml:space="preserve">SUAZO VALLE VERONICA </v>
      </c>
      <c r="E35" s="440">
        <f>'CUADRO DE CANTINA'!AU38</f>
        <v>6315</v>
      </c>
      <c r="F35" s="181"/>
    </row>
    <row r="36" spans="1:6" customFormat="1" x14ac:dyDescent="0.2">
      <c r="A36" s="364"/>
      <c r="B36" s="438" t="str">
        <f>'CUADRO DE CANTINA'!B39</f>
        <v>T1 AB</v>
      </c>
      <c r="C36" s="438" t="str">
        <f>'CUADRO DE CANTINA'!C39</f>
        <v>050114-7</v>
      </c>
      <c r="D36" s="439" t="str">
        <f>'CUADRO DE CANTINA'!D39</f>
        <v>VALENZUELA FARFÁN CONSTANZA</v>
      </c>
      <c r="E36" s="440">
        <f>'CUADRO DE CANTINA'!AU39</f>
        <v>2435</v>
      </c>
      <c r="F36" s="437"/>
    </row>
    <row r="37" spans="1:6" customFormat="1" x14ac:dyDescent="0.2">
      <c r="A37" s="364"/>
      <c r="B37" s="438" t="str">
        <f>'CUADRO DE CANTINA'!B40</f>
        <v>T1 IM</v>
      </c>
      <c r="C37" s="438" t="str">
        <f>'CUADRO DE CANTINA'!C40</f>
        <v>040114-9</v>
      </c>
      <c r="D37" s="439" t="str">
        <f>'CUADRO DE CANTINA'!D40</f>
        <v>OSORIO ARAYA MATÍAS</v>
      </c>
      <c r="E37" s="440">
        <f>'CUADRO DE CANTINA'!AU40</f>
        <v>8202</v>
      </c>
      <c r="F37" s="437"/>
    </row>
    <row r="38" spans="1:6" customFormat="1" x14ac:dyDescent="0.2">
      <c r="A38" s="364"/>
      <c r="B38" s="438" t="str">
        <f>'CUADRO DE CANTINA'!B41</f>
        <v>T1</v>
      </c>
      <c r="C38" s="438" t="str">
        <f>'CUADRO DE CANTINA'!C42</f>
        <v>050319-3</v>
      </c>
      <c r="D38" s="439" t="str">
        <f>'CUADRO DE CANTINA'!D41</f>
        <v>ZAPICO LAFUENTE VICENTE</v>
      </c>
      <c r="E38" s="440">
        <f>'CUADRO DE CANTINA'!AU41</f>
        <v>9071</v>
      </c>
      <c r="F38" s="437"/>
    </row>
    <row r="39" spans="1:6" customFormat="1" x14ac:dyDescent="0.2">
      <c r="A39" s="364"/>
      <c r="B39" s="438" t="str">
        <f>'CUADRO DE CANTINA'!B42</f>
        <v>T2</v>
      </c>
      <c r="C39" s="438" t="str">
        <f>'CUADRO DE CANTINA'!C43</f>
        <v>050319-3</v>
      </c>
      <c r="D39" s="439" t="str">
        <f>'CUADRO DE CANTINA'!D42</f>
        <v>SOBREVILLA ROJAS JOSÉ MARÍA</v>
      </c>
      <c r="E39" s="440">
        <f>'CUADRO DE CANTINA'!AU42</f>
        <v>1887</v>
      </c>
      <c r="F39" s="437"/>
    </row>
    <row r="40" spans="1:6" customFormat="1" hidden="1" x14ac:dyDescent="0.2">
      <c r="A40" s="364"/>
      <c r="B40" s="438" t="str">
        <f>'CUADRO DE CANTINA'!B43</f>
        <v>T2 IM</v>
      </c>
      <c r="C40" s="438" t="str">
        <f>'CUADRO DE CANTINA'!C44</f>
        <v>050319-3</v>
      </c>
      <c r="D40" s="439" t="str">
        <f>'CUADRO DE CANTINA'!D43</f>
        <v>PIZARRO COFRÉ GUSTAVO</v>
      </c>
      <c r="E40" s="440">
        <f>'CUADRO DE CANTINA'!AU43</f>
        <v>0</v>
      </c>
      <c r="F40" s="437"/>
    </row>
    <row r="41" spans="1:6" customFormat="1" hidden="1" x14ac:dyDescent="0.2">
      <c r="A41" s="364"/>
      <c r="B41" s="438" t="str">
        <f>'CUADRO DE CANTINA'!B44</f>
        <v>T2 AB</v>
      </c>
      <c r="C41" s="438" t="str">
        <f>'CUADRO DE CANTINA'!C44</f>
        <v>050319-3</v>
      </c>
      <c r="D41" s="439" t="str">
        <f>'CUADRO DE CANTINA'!D44</f>
        <v>SOBREVILLA ROJAS JOSÉ MARÍA</v>
      </c>
      <c r="E41" s="440">
        <f>'CUADRO DE CANTINA'!AU44</f>
        <v>0</v>
      </c>
      <c r="F41" s="437"/>
    </row>
    <row r="42" spans="1:6" customFormat="1" hidden="1" x14ac:dyDescent="0.2">
      <c r="A42" s="364"/>
      <c r="B42" s="438" t="str">
        <f>'CUADRO DE CANTINA'!B45</f>
        <v>EC GDO 7</v>
      </c>
      <c r="C42" s="438" t="str">
        <f>'CUADRO DE CANTINA'!C45</f>
        <v>220293-6</v>
      </c>
      <c r="D42" s="439" t="str">
        <f>'CUADRO DE CANTINA'!D45</f>
        <v>PIZARRO MUÑOZ HERMAN A.</v>
      </c>
      <c r="E42" s="440">
        <f>'CUADRO DE CANTINA'!AU45</f>
        <v>0</v>
      </c>
      <c r="F42" s="437"/>
    </row>
    <row r="43" spans="1:6" customFormat="1" hidden="1" x14ac:dyDescent="0.2">
      <c r="A43" s="364"/>
      <c r="B43" s="438" t="str">
        <f>'CUADRO DE CANTINA'!B46</f>
        <v>EC GDO 7</v>
      </c>
      <c r="C43" s="438" t="str">
        <f>'CUADRO DE CANTINA'!C46</f>
        <v>200599-6</v>
      </c>
      <c r="D43" s="439" t="str">
        <f>'CUADRO DE CANTINA'!D46</f>
        <v>CARVAJAL FLORES GLORIA M.</v>
      </c>
      <c r="E43" s="440">
        <f>'CUADRO DE CANTINA'!AU46</f>
        <v>0</v>
      </c>
      <c r="F43" s="437"/>
    </row>
    <row r="44" spans="1:6" customFormat="1" hidden="1" x14ac:dyDescent="0.2">
      <c r="A44" s="364"/>
      <c r="B44" s="438" t="str">
        <f>'CUADRO DE CANTINA'!B47</f>
        <v>EC GDO 8</v>
      </c>
      <c r="C44" s="438" t="str">
        <f>'CUADRO DE CANTINA'!C47</f>
        <v>221296-5</v>
      </c>
      <c r="D44" s="439" t="str">
        <f>'CUADRO DE CANTINA'!D47</f>
        <v>GONDRE GUERRA MARÍA S.</v>
      </c>
      <c r="E44" s="440">
        <f>'CUADRO DE CANTINA'!AU47</f>
        <v>0</v>
      </c>
      <c r="F44" s="437"/>
    </row>
    <row r="45" spans="1:6" customFormat="1" hidden="1" x14ac:dyDescent="0.2">
      <c r="A45" s="364"/>
      <c r="B45" s="438" t="str">
        <f>'CUADRO DE CANTINA'!B48</f>
        <v>EC GDO 8</v>
      </c>
      <c r="C45" s="438" t="str">
        <f>'CUADRO DE CANTINA'!C48</f>
        <v>230101-2</v>
      </c>
      <c r="D45" s="439" t="str">
        <f>'CUADRO DE CANTINA'!D48</f>
        <v>ROJAS MARTÍNEZ ERNESTO B.</v>
      </c>
      <c r="E45" s="440">
        <f>'CUADRO DE CANTINA'!AU48</f>
        <v>0</v>
      </c>
      <c r="F45" s="437"/>
    </row>
    <row r="46" spans="1:6" customFormat="1" hidden="1" x14ac:dyDescent="0.2">
      <c r="A46" s="364"/>
      <c r="B46" s="438" t="str">
        <f>'CUADRO DE CANTINA'!B49</f>
        <v>EC GDO 9</v>
      </c>
      <c r="C46" s="438" t="str">
        <f>'CUADRO DE CANTINA'!C49</f>
        <v>202209-1</v>
      </c>
      <c r="D46" s="439" t="str">
        <f>'CUADRO DE CANTINA'!D49</f>
        <v>VALLADARES GÓNGORA KARINA O.</v>
      </c>
      <c r="E46" s="440">
        <f>'CUADRO DE CANTINA'!AU49</f>
        <v>0</v>
      </c>
      <c r="F46" s="437"/>
    </row>
    <row r="47" spans="1:6" customFormat="1" hidden="1" x14ac:dyDescent="0.2">
      <c r="A47" s="364"/>
      <c r="B47" s="438" t="str">
        <f>'CUADRO DE CANTINA'!B50</f>
        <v>EC GDO 10</v>
      </c>
      <c r="C47" s="438" t="str">
        <f>'CUADRO DE CANTINA'!C50</f>
        <v>201012-3</v>
      </c>
      <c r="D47" s="439" t="str">
        <f>'CUADRO DE CANTINA'!D50</f>
        <v>BRAVO VEJAR CRISTIAN A.</v>
      </c>
      <c r="E47" s="440">
        <f>'CUADRO DE CANTINA'!AU50</f>
        <v>0</v>
      </c>
      <c r="F47" s="437"/>
    </row>
    <row r="48" spans="1:6" customFormat="1" hidden="1" x14ac:dyDescent="0.2">
      <c r="A48" s="364"/>
      <c r="B48" s="438" t="str">
        <f>'CUADRO DE CANTINA'!B51</f>
        <v>EC GDO 10</v>
      </c>
      <c r="C48" s="438" t="str">
        <f>'CUADRO DE CANTINA'!C51</f>
        <v>220416-7</v>
      </c>
      <c r="D48" s="439" t="str">
        <f>'CUADRO DE CANTINA'!D51</f>
        <v>FERNÁNDEZ DONOSO LEANDRO A.</v>
      </c>
      <c r="E48" s="440">
        <f>'CUADRO DE CANTINA'!AU51</f>
        <v>0</v>
      </c>
      <c r="F48" s="437"/>
    </row>
    <row r="49" spans="1:6" customFormat="1" hidden="1" x14ac:dyDescent="0.2">
      <c r="A49" s="364"/>
      <c r="B49" s="438" t="str">
        <f>'CUADRO DE CANTINA'!B52</f>
        <v>EC GDO 10</v>
      </c>
      <c r="C49" s="438" t="str">
        <f>'CUADRO DE CANTINA'!C52</f>
        <v>200317-6</v>
      </c>
      <c r="D49" s="439" t="str">
        <f>'CUADRO DE CANTINA'!D52</f>
        <v>PETZEL MERINO MARGARITA M.</v>
      </c>
      <c r="E49" s="440">
        <f>'CUADRO DE CANTINA'!AU52</f>
        <v>0</v>
      </c>
      <c r="F49" s="437"/>
    </row>
    <row r="50" spans="1:6" customFormat="1" hidden="1" x14ac:dyDescent="0.2">
      <c r="A50" s="364"/>
      <c r="B50" s="438" t="str">
        <f>'CUADRO DE CANTINA'!B53</f>
        <v>EC GDO 10</v>
      </c>
      <c r="C50" s="438" t="str">
        <f>'CUADRO DE CANTINA'!C54</f>
        <v>200515-2</v>
      </c>
      <c r="D50" s="439" t="str">
        <f>'CUADRO DE CANTINA'!D53</f>
        <v>FRANCO BRANTES SEBASTIÁN E.</v>
      </c>
      <c r="E50" s="440">
        <f>'CUADRO DE CANTINA'!AU53</f>
        <v>0</v>
      </c>
      <c r="F50" s="437"/>
    </row>
    <row r="51" spans="1:6" ht="13.5" hidden="1" customHeight="1" x14ac:dyDescent="0.2">
      <c r="A51" s="364"/>
      <c r="B51" s="438" t="str">
        <f>'CUADRO DE CANTINA'!B54</f>
        <v>EC GDO 11</v>
      </c>
      <c r="C51" s="438" t="str">
        <f>'CUADRO DE CANTINA'!C55</f>
        <v>220121-2</v>
      </c>
      <c r="D51" s="439" t="str">
        <f>'CUADRO DE CANTINA'!D54</f>
        <v>CIFUENTES VELÁSQUEZ RODOLFO A.</v>
      </c>
      <c r="E51" s="440">
        <f>'CUADRO DE CANTINA'!AU54</f>
        <v>0</v>
      </c>
      <c r="F51" s="181"/>
    </row>
    <row r="52" spans="1:6" customFormat="1" hidden="1" x14ac:dyDescent="0.2">
      <c r="A52" s="364"/>
      <c r="B52" s="438" t="str">
        <f>'CUADRO DE CANTINA'!B55</f>
        <v>EC GDO 11</v>
      </c>
      <c r="C52" s="438" t="str">
        <f>'CUADRO DE CANTINA'!C56</f>
        <v>201117-7</v>
      </c>
      <c r="D52" s="439" t="str">
        <f>'CUADRO DE CANTINA'!D55</f>
        <v>ÁLVAREZ JIMÉNEZ SANDRO E.</v>
      </c>
      <c r="E52" s="440">
        <f>'CUADRO DE CANTINA'!AU55</f>
        <v>0</v>
      </c>
      <c r="F52" s="437"/>
    </row>
    <row r="53" spans="1:6" hidden="1" x14ac:dyDescent="0.2">
      <c r="A53" s="364"/>
      <c r="B53" s="438" t="str">
        <f>'CUADRO DE CANTINA'!B56</f>
        <v>EC GDO 11</v>
      </c>
      <c r="C53" s="438" t="str">
        <f>'CUADRO DE CANTINA'!C56</f>
        <v>201117-7</v>
      </c>
      <c r="D53" s="439" t="str">
        <f>'CUADRO DE CANTINA'!D56</f>
        <v>MANZO JAQUES MARÍA J.</v>
      </c>
      <c r="E53" s="440">
        <f>'CUADRO DE CANTINA'!AU56</f>
        <v>0</v>
      </c>
      <c r="F53" s="181"/>
    </row>
    <row r="54" spans="1:6" ht="13.5" hidden="1" customHeight="1" x14ac:dyDescent="0.2">
      <c r="A54" s="364"/>
      <c r="B54" s="438" t="str">
        <f>'CUADRO DE CANTINA'!B57</f>
        <v>EC GDO 12</v>
      </c>
      <c r="C54" s="438" t="str">
        <f>'CUADRO DE CANTINA'!C57</f>
        <v>230617-3</v>
      </c>
      <c r="D54" s="439" t="str">
        <f>'CUADRO DE CANTINA'!D57</f>
        <v>DÍAZ GÓMEZ BAYRON G.</v>
      </c>
      <c r="E54" s="440">
        <f>'CUADRO DE CANTINA'!AU57</f>
        <v>0</v>
      </c>
      <c r="F54" s="181"/>
    </row>
    <row r="55" spans="1:6" customFormat="1" hidden="1" x14ac:dyDescent="0.2">
      <c r="A55" s="364"/>
      <c r="B55" s="438" t="str">
        <f>'CUADRO DE CANTINA'!B58</f>
        <v>EC GDO 12</v>
      </c>
      <c r="C55" s="438" t="str">
        <f>'CUADRO DE CANTINA'!C58</f>
        <v>200722-6</v>
      </c>
      <c r="D55" s="439" t="str">
        <f>'CUADRO DE CANTINA'!D58</f>
        <v>MUÑOZ CHAMORRO VANESSA A.</v>
      </c>
      <c r="E55" s="440">
        <f>'CUADRO DE CANTINA'!AU58</f>
        <v>0</v>
      </c>
      <c r="F55" s="437"/>
    </row>
    <row r="56" spans="1:6" ht="13.5" hidden="1" customHeight="1" x14ac:dyDescent="0.2">
      <c r="A56" s="364"/>
      <c r="B56" s="438" t="str">
        <f>'CUADRO DE CANTINA'!B59</f>
        <v>EC GDO 12</v>
      </c>
      <c r="C56" s="438" t="str">
        <f>'CUADRO DE CANTINA'!C59</f>
        <v>201222-1</v>
      </c>
      <c r="D56" s="439" t="str">
        <f>'CUADRO DE CANTINA'!D59</f>
        <v>GUILLÉN ÁLVAREZ EVELYN E.</v>
      </c>
      <c r="E56" s="440">
        <f>'CUADRO DE CANTINA'!AU59</f>
        <v>0</v>
      </c>
      <c r="F56" s="181"/>
    </row>
    <row r="57" spans="1:6" customFormat="1" hidden="1" x14ac:dyDescent="0.2">
      <c r="A57" s="364"/>
      <c r="B57" s="438" t="str">
        <f>'CUADRO DE CANTINA'!B60</f>
        <v>EC GDO 12</v>
      </c>
      <c r="C57" s="438" t="str">
        <f>'CUADRO DE CANTINA'!C60</f>
        <v>230120-4</v>
      </c>
      <c r="D57" s="439" t="str">
        <f>'CUADRO DE CANTINA'!D60</f>
        <v>ARANDA FREDES GUILLERMO J.</v>
      </c>
      <c r="E57" s="440">
        <f>'CUADRO DE CANTINA'!AU60</f>
        <v>0</v>
      </c>
      <c r="F57" s="437"/>
    </row>
    <row r="58" spans="1:6" hidden="1" x14ac:dyDescent="0.2">
      <c r="A58" s="364"/>
      <c r="B58" s="438" t="str">
        <f>'CUADRO DE CANTINA'!B61</f>
        <v>PAC GDO. 5 (CN)</v>
      </c>
      <c r="C58" s="438" t="str">
        <f>'CUADRO DE CANTINA'!C61</f>
        <v>260226-9</v>
      </c>
      <c r="D58" s="439" t="str">
        <f>'CUADRO DE CANTINA'!D61</f>
        <v>MELLA BÖHME LEOPOLDO</v>
      </c>
      <c r="E58" s="440">
        <f>'CUADRO DE CANTINA'!AU61</f>
        <v>0</v>
      </c>
      <c r="F58" s="181"/>
    </row>
    <row r="59" spans="1:6" ht="13.5" hidden="1" customHeight="1" x14ac:dyDescent="0.2">
      <c r="A59" s="364"/>
      <c r="B59" s="438" t="str">
        <f>'CUADRO DE CANTINA'!B62</f>
        <v>PAC GDO. 5</v>
      </c>
      <c r="C59" s="438" t="str">
        <f>'CUADRO DE CANTINA'!C62</f>
        <v>262423-5</v>
      </c>
      <c r="D59" s="439" t="str">
        <f>'CUADRO DE CANTINA'!D62</f>
        <v>ROJAS CARRASCO RUBÉN</v>
      </c>
      <c r="E59" s="440">
        <f>'CUADRO DE CANTINA'!AU62</f>
        <v>0</v>
      </c>
      <c r="F59" s="181"/>
    </row>
    <row r="60" spans="1:6" ht="13.5" hidden="1" customHeight="1" x14ac:dyDescent="0.2">
      <c r="A60" s="364"/>
      <c r="B60" s="438" t="str">
        <f>'CUADRO DE CANTINA'!B63</f>
        <v>PAC GDO. 6 (CF)</v>
      </c>
      <c r="C60" s="438" t="str">
        <f>'CUADRO DE CANTINA'!C63</f>
        <v>263321-9</v>
      </c>
      <c r="D60" s="439" t="str">
        <f>'CUADRO DE CANTINA'!D63</f>
        <v>WELDT PÉREZ JORGE A.</v>
      </c>
      <c r="E60" s="440">
        <f>'CUADRO DE CANTINA'!AU63</f>
        <v>0</v>
      </c>
      <c r="F60" s="181"/>
    </row>
    <row r="61" spans="1:6" customFormat="1" hidden="1" x14ac:dyDescent="0.2">
      <c r="A61" s="364"/>
      <c r="B61" s="438" t="str">
        <f>'CUADRO DE CANTINA'!B64</f>
        <v>PAC GDO. 7</v>
      </c>
      <c r="C61" s="438" t="str">
        <f>'CUADRO DE CANTINA'!C64</f>
        <v>260902-4</v>
      </c>
      <c r="D61" s="439" t="str">
        <f>'CUADRO DE CANTINA'!D64</f>
        <v>AGUIRRE RAMÍREZ CARLOS A.</v>
      </c>
      <c r="E61" s="440">
        <f>'CUADRO DE CANTINA'!AU64</f>
        <v>0</v>
      </c>
      <c r="F61" s="437"/>
    </row>
    <row r="62" spans="1:6" customFormat="1" hidden="1" x14ac:dyDescent="0.2">
      <c r="A62" s="364"/>
      <c r="B62" s="438" t="str">
        <f>'CUADRO DE CANTINA'!B65</f>
        <v>PAC GDO. 7</v>
      </c>
      <c r="C62" s="438" t="str">
        <f>'CUADRO DE CANTINA'!C66</f>
        <v>315723-3</v>
      </c>
      <c r="D62" s="439" t="str">
        <f>'CUADRO DE CANTINA'!D65</f>
        <v>BUCCAREY CASTILLO FRANCIS D.</v>
      </c>
      <c r="E62" s="440">
        <f>'CUADRO DE CANTINA'!AU65</f>
        <v>0</v>
      </c>
      <c r="F62" s="437"/>
    </row>
    <row r="63" spans="1:6" customFormat="1" hidden="1" x14ac:dyDescent="0.2">
      <c r="A63" s="364"/>
      <c r="B63" s="438" t="str">
        <f>'CUADRO DE CANTINA'!B66</f>
        <v>PAC GDO. 7</v>
      </c>
      <c r="C63" s="438" t="str">
        <f>'CUADRO DE CANTINA'!C67</f>
        <v>270617-9</v>
      </c>
      <c r="D63" s="439" t="str">
        <f>'CUADRO DE CANTINA'!D66</f>
        <v xml:space="preserve">PINTO ESCUVIER DANIELA </v>
      </c>
      <c r="E63" s="440">
        <f>'CUADRO DE CANTINA'!AU66</f>
        <v>0</v>
      </c>
      <c r="F63" s="437"/>
    </row>
    <row r="64" spans="1:6" customFormat="1" hidden="1" x14ac:dyDescent="0.2">
      <c r="A64" s="364"/>
      <c r="B64" s="438" t="str">
        <f>'CUADRO DE CANTINA'!B67</f>
        <v>PAC GDO. 9 (SOM)</v>
      </c>
      <c r="C64" s="438" t="str">
        <f>'CUADRO DE CANTINA'!C68</f>
        <v>270617-9</v>
      </c>
      <c r="D64" s="439" t="str">
        <f>'CUADRO DE CANTINA'!D67</f>
        <v>CONSTENLA PETTERSEN JORGE A.</v>
      </c>
      <c r="E64" s="440">
        <f>'CUADRO DE CANTINA'!AU67</f>
        <v>0</v>
      </c>
      <c r="F64" s="437"/>
    </row>
    <row r="65" spans="1:6" customFormat="1" ht="13.5" hidden="1" customHeight="1" x14ac:dyDescent="0.2">
      <c r="A65" s="364"/>
      <c r="B65" s="438" t="str">
        <f>'CUADRO DE CANTINA'!B68</f>
        <v>PAC GDO. 9</v>
      </c>
      <c r="C65" s="438" t="str">
        <f>'CUADRO DE CANTINA'!C68</f>
        <v>270617-9</v>
      </c>
      <c r="D65" s="439" t="str">
        <f>'CUADRO DE CANTINA'!D68</f>
        <v>MIRANDA NIETO JENNY G.</v>
      </c>
      <c r="E65" s="440">
        <f>'CUADRO DE CANTINA'!AU68</f>
        <v>0</v>
      </c>
      <c r="F65" s="437"/>
    </row>
    <row r="66" spans="1:6" ht="13.5" hidden="1" customHeight="1" x14ac:dyDescent="0.2">
      <c r="A66" s="364"/>
      <c r="B66" s="438" t="str">
        <f>'CUADRO DE CANTINA'!B69</f>
        <v>PAC GDO. 9 (SOM)</v>
      </c>
      <c r="C66" s="438" t="str">
        <f>'CUADRO DE CANTINA'!C69</f>
        <v>260822-8</v>
      </c>
      <c r="D66" s="439" t="str">
        <f>'CUADRO DE CANTINA'!D69</f>
        <v>CAÑAS PASTENE JORGE E.</v>
      </c>
      <c r="E66" s="440">
        <f>'CUADRO DE CANTINA'!AU69</f>
        <v>0</v>
      </c>
      <c r="F66" s="181"/>
    </row>
    <row r="67" spans="1:6" ht="13.5" hidden="1" customHeight="1" x14ac:dyDescent="0.2">
      <c r="A67" s="364"/>
      <c r="B67" s="438" t="str">
        <f>'CUADRO DE CANTINA'!B70</f>
        <v>PAC GDO. 9</v>
      </c>
      <c r="C67" s="438" t="str">
        <f>'CUADRO DE CANTINA'!C70</f>
        <v>263799-7</v>
      </c>
      <c r="D67" s="439" t="str">
        <f>'CUADRO DE CANTINA'!D70</f>
        <v>VALDÉS LÓPEZ PAOLA D.</v>
      </c>
      <c r="E67" s="440">
        <f>'CUADRO DE CANTINA'!AU70</f>
        <v>0</v>
      </c>
      <c r="F67" s="181"/>
    </row>
    <row r="68" spans="1:6" customFormat="1" hidden="1" x14ac:dyDescent="0.2">
      <c r="A68" s="364"/>
      <c r="B68" s="438" t="str">
        <f>'CUADRO DE CANTINA'!B71</f>
        <v>PAC GDO. 9</v>
      </c>
      <c r="C68" s="438" t="str">
        <f>'CUADRO DE CANTINA'!C71</f>
        <v>262299-1</v>
      </c>
      <c r="D68" s="439" t="str">
        <f>'CUADRO DE CANTINA'!D71</f>
        <v>MANRÍQUEZ TRUJILLO JESSICA C.</v>
      </c>
      <c r="E68" s="440">
        <f>'CUADRO DE CANTINA'!AU71</f>
        <v>0</v>
      </c>
      <c r="F68" s="437"/>
    </row>
    <row r="69" spans="1:6" ht="13.5" hidden="1" customHeight="1" x14ac:dyDescent="0.2">
      <c r="A69" s="364"/>
      <c r="B69" s="438" t="str">
        <f>'CUADRO DE CANTINA'!B72</f>
        <v>PAC GDO. 9 (SOM)</v>
      </c>
      <c r="C69" s="438" t="str">
        <f>'CUADRO DE CANTINA'!C72</f>
        <v>302423-3</v>
      </c>
      <c r="D69" s="439" t="str">
        <f>'CUADRO DE CANTINA'!D72</f>
        <v>OSORIO BEIZA HERNÁN</v>
      </c>
      <c r="E69" s="440">
        <f>'CUADRO DE CANTINA'!AU72</f>
        <v>0</v>
      </c>
      <c r="F69" s="181"/>
    </row>
    <row r="70" spans="1:6" customFormat="1" hidden="1" x14ac:dyDescent="0.2">
      <c r="A70" s="364"/>
      <c r="B70" s="438" t="str">
        <f>'CUADRO DE CANTINA'!B73</f>
        <v>PAC GDO. 10</v>
      </c>
      <c r="C70" s="438" t="str">
        <f>'CUADRO DE CANTINA'!C73</f>
        <v>269323-2</v>
      </c>
      <c r="D70" s="439" t="str">
        <f>'CUADRO DE CANTINA'!D73</f>
        <v>MUÑOZ SALINAS SEBASTIÁN</v>
      </c>
      <c r="E70" s="440">
        <f>'CUADRO DE CANTINA'!AU73</f>
        <v>0</v>
      </c>
      <c r="F70" s="437"/>
    </row>
    <row r="71" spans="1:6" customFormat="1" ht="13.5" hidden="1" customHeight="1" x14ac:dyDescent="0.2">
      <c r="A71" s="364"/>
      <c r="B71" s="438" t="str">
        <f>'CUADRO DE CANTINA'!B74</f>
        <v>PAC GDO. 10</v>
      </c>
      <c r="C71" s="438" t="str">
        <f>'CUADRO DE CANTINA'!C74</f>
        <v>269518-5</v>
      </c>
      <c r="D71" s="439" t="str">
        <f>'CUADRO DE CANTINA'!D74</f>
        <v>ROBSON GUZZINI PAOLA E.</v>
      </c>
      <c r="E71" s="440">
        <f>'CUADRO DE CANTINA'!AU74</f>
        <v>0</v>
      </c>
      <c r="F71" s="437"/>
    </row>
    <row r="72" spans="1:6" customFormat="1" ht="13.5" hidden="1" customHeight="1" x14ac:dyDescent="0.2">
      <c r="A72" s="364"/>
      <c r="B72" s="438" t="str">
        <f>'CUADRO DE CANTINA'!B75</f>
        <v>PAC GDO. 10</v>
      </c>
      <c r="C72" s="438" t="str">
        <f>'CUADRO DE CANTINA'!C75</f>
        <v>264219-5</v>
      </c>
      <c r="D72" s="439" t="str">
        <f>'CUADRO DE CANTINA'!D75</f>
        <v>GUZMÁN JÉLVEZ ALEX F.</v>
      </c>
      <c r="E72" s="440">
        <f>'CUADRO DE CANTINA'!AU75</f>
        <v>0</v>
      </c>
      <c r="F72" s="437"/>
    </row>
    <row r="73" spans="1:6" customFormat="1" hidden="1" x14ac:dyDescent="0.2">
      <c r="A73" s="364"/>
      <c r="B73" s="438" t="str">
        <f>'CUADRO DE CANTINA'!B76</f>
        <v>PAC GDO. 11 (S1)</v>
      </c>
      <c r="C73" s="438" t="str">
        <f>'CUADRO DE CANTINA'!C76</f>
        <v>262023-6</v>
      </c>
      <c r="D73" s="439" t="str">
        <f>'CUADRO DE CANTINA'!D76</f>
        <v>VILLEGAS VIGUERAS PEDRO</v>
      </c>
      <c r="E73" s="440">
        <f>'CUADRO DE CANTINA'!AU76</f>
        <v>0</v>
      </c>
      <c r="F73" s="437"/>
    </row>
    <row r="74" spans="1:6" customFormat="1" hidden="1" x14ac:dyDescent="0.2">
      <c r="A74" s="364"/>
      <c r="B74" s="438" t="str">
        <f>'CUADRO DE CANTINA'!B77</f>
        <v>PAC GDO. 11 (SO)</v>
      </c>
      <c r="C74" s="438" t="str">
        <f>'CUADRO DE CANTINA'!C78</f>
        <v>265623-6</v>
      </c>
      <c r="D74" s="439" t="str">
        <f>'CUADRO DE CANTINA'!D77</f>
        <v>FIEERO GODOY GLORIA</v>
      </c>
      <c r="E74" s="440">
        <f>'CUADRO DE CANTINA'!AU77</f>
        <v>0</v>
      </c>
      <c r="F74" s="437"/>
    </row>
    <row r="75" spans="1:6" customFormat="1" hidden="1" x14ac:dyDescent="0.2">
      <c r="A75" s="364"/>
      <c r="B75" s="438" t="str">
        <f>'CUADRO DE CANTINA'!B78</f>
        <v>PAC GDO. 11 (SO)</v>
      </c>
      <c r="C75" s="438" t="str">
        <f>'CUADRO DE CANTINA'!C79</f>
        <v>265723-8</v>
      </c>
      <c r="D75" s="439" t="str">
        <f>'CUADRO DE CANTINA'!D78</f>
        <v>TORRES CALDERÓM CRISTIAN</v>
      </c>
      <c r="E75" s="440">
        <f>'CUADRO DE CANTINA'!AU78</f>
        <v>0</v>
      </c>
      <c r="F75" s="437"/>
    </row>
    <row r="76" spans="1:6" customFormat="1" hidden="1" x14ac:dyDescent="0.2">
      <c r="A76" s="364"/>
      <c r="B76" s="438" t="str">
        <f>'CUADRO DE CANTINA'!B79</f>
        <v>PAC GDO. 11 (SO)</v>
      </c>
      <c r="C76" s="438" t="str">
        <f>'CUADRO DE CANTINA'!C80</f>
        <v>267023-4</v>
      </c>
      <c r="D76" s="439" t="str">
        <f>'CUADRO DE CANTINA'!D79</f>
        <v>MENDOZA MORALES LIZET</v>
      </c>
      <c r="E76" s="440">
        <f>'CUADRO DE CANTINA'!AU79</f>
        <v>0</v>
      </c>
      <c r="F76" s="437"/>
    </row>
    <row r="77" spans="1:6" customFormat="1" hidden="1" x14ac:dyDescent="0.2">
      <c r="A77" s="364"/>
      <c r="B77" s="438" t="str">
        <f>'CUADRO DE CANTINA'!B80</f>
        <v xml:space="preserve">PAC GDO. 11 </v>
      </c>
      <c r="C77" s="438" t="str">
        <f>'CUADRO DE CANTINA'!C80</f>
        <v>267023-4</v>
      </c>
      <c r="D77" s="439" t="str">
        <f>'CUADRO DE CANTINA'!D80</f>
        <v>TRUJILLO CORTÉS VERÓNICA</v>
      </c>
      <c r="E77" s="440">
        <f>'CUADRO DE CANTINA'!AU80</f>
        <v>0</v>
      </c>
      <c r="F77" s="437"/>
    </row>
    <row r="78" spans="1:6" customFormat="1" hidden="1" x14ac:dyDescent="0.2">
      <c r="A78" s="364"/>
      <c r="B78" s="438" t="str">
        <f>'CUADRO DE CANTINA'!B81</f>
        <v>PAC GDO. 11 (SO)</v>
      </c>
      <c r="C78" s="438" t="str">
        <f>'CUADRO DE CANTINA'!C81</f>
        <v>267423-3</v>
      </c>
      <c r="D78" s="439" t="str">
        <f>'CUADRO DE CANTINA'!D81</f>
        <v>ACUÑA REIMERS DANIEL</v>
      </c>
      <c r="E78" s="440">
        <f>'CUADRO DE CANTINA'!AU81</f>
        <v>0</v>
      </c>
      <c r="F78" s="437"/>
    </row>
    <row r="79" spans="1:6" customFormat="1" hidden="1" x14ac:dyDescent="0.2">
      <c r="A79" s="364"/>
      <c r="B79" s="438" t="str">
        <f>'CUADRO DE CANTINA'!B82</f>
        <v>PAC GDO. 11 (SO)</v>
      </c>
      <c r="C79" s="438" t="str">
        <f>'CUADRO DE CANTINA'!C82</f>
        <v>267823-2</v>
      </c>
      <c r="D79" s="439" t="str">
        <f>'CUADRO DE CANTINA'!D82</f>
        <v>CORNEJO GARCÍA LUIS</v>
      </c>
      <c r="E79" s="440">
        <f>'CUADRO DE CANTINA'!AU82</f>
        <v>0</v>
      </c>
      <c r="F79" s="437"/>
    </row>
    <row r="80" spans="1:6" customFormat="1" ht="13.5" hidden="1" customHeight="1" x14ac:dyDescent="0.2">
      <c r="A80" s="364"/>
      <c r="B80" s="438" t="str">
        <f>'CUADRO DE CANTINA'!B83</f>
        <v>PAC GDO. 11 (SO)</v>
      </c>
      <c r="C80" s="438" t="str">
        <f>'CUADRO DE CANTINA'!C83</f>
        <v>268123-2</v>
      </c>
      <c r="D80" s="439" t="str">
        <f>'CUADRO DE CANTINA'!D83</f>
        <v>BURGOS CARRERA ADRIÁN ESTEBAN</v>
      </c>
      <c r="E80" s="440">
        <f>'CUADRO DE CANTINA'!AU83</f>
        <v>0</v>
      </c>
      <c r="F80" s="437"/>
    </row>
    <row r="81" spans="1:6" hidden="1" x14ac:dyDescent="0.2">
      <c r="A81" s="364"/>
      <c r="B81" s="438" t="str">
        <f>'CUADRO DE CANTINA'!B84</f>
        <v>PAC GDO. 11 (SO)</v>
      </c>
      <c r="C81" s="438" t="str">
        <f>'CUADRO DE CANTINA'!C84</f>
        <v>262221-2</v>
      </c>
      <c r="D81" s="439" t="str">
        <f>'CUADRO DE CANTINA'!D84</f>
        <v xml:space="preserve">SÁNCHEZ VALDEBENITO HÉCTOR </v>
      </c>
      <c r="E81" s="440">
        <f>'CUADRO DE CANTINA'!AU84</f>
        <v>0</v>
      </c>
      <c r="F81" s="181"/>
    </row>
    <row r="82" spans="1:6" customFormat="1" hidden="1" x14ac:dyDescent="0.2">
      <c r="A82" s="364"/>
      <c r="B82" s="438" t="str">
        <f>'CUADRO DE CANTINA'!B85</f>
        <v>PAC GDO. 11 (SO)</v>
      </c>
      <c r="C82" s="438" t="str">
        <f>'CUADRO DE CANTINA'!C85</f>
        <v>260121-8</v>
      </c>
      <c r="D82" s="439" t="str">
        <f>'CUADRO DE CANTINA'!D85</f>
        <v>DONOSO FLORES RODRIGO G.</v>
      </c>
      <c r="E82" s="440">
        <f>'CUADRO DE CANTINA'!AU85</f>
        <v>0</v>
      </c>
      <c r="F82" s="437"/>
    </row>
    <row r="83" spans="1:6" hidden="1" x14ac:dyDescent="0.2">
      <c r="A83" s="364"/>
      <c r="B83" s="438" t="str">
        <f>'CUADRO DE CANTINA'!B86</f>
        <v xml:space="preserve">PAC GDO. 11 </v>
      </c>
      <c r="C83" s="438" t="str">
        <f>'CUADRO DE CANTINA'!C86</f>
        <v>303423-8</v>
      </c>
      <c r="D83" s="439" t="str">
        <f>'CUADRO DE CANTINA'!D86</f>
        <v xml:space="preserve">ROMÁN SIERRA-GALVARRO FELIPE </v>
      </c>
      <c r="E83" s="440">
        <f>'CUADRO DE CANTINA'!AU86</f>
        <v>0</v>
      </c>
      <c r="F83" s="181"/>
    </row>
    <row r="84" spans="1:6" hidden="1" x14ac:dyDescent="0.2">
      <c r="A84" s="364"/>
      <c r="B84" s="438" t="str">
        <f>'CUADRO DE CANTINA'!B87</f>
        <v>PAC GDO. 11 (SO)</v>
      </c>
      <c r="C84" s="438" t="str">
        <f>'CUADRO DE CANTINA'!C87</f>
        <v>264417-1</v>
      </c>
      <c r="D84" s="439" t="str">
        <f>'CUADRO DE CANTINA'!D87</f>
        <v>MONTECINO ULE MARCO A.</v>
      </c>
      <c r="E84" s="440">
        <f>'CUADRO DE CANTINA'!AU87</f>
        <v>0</v>
      </c>
      <c r="F84" s="181"/>
    </row>
    <row r="85" spans="1:6" customFormat="1" hidden="1" x14ac:dyDescent="0.2">
      <c r="A85" s="364"/>
      <c r="B85" s="438" t="str">
        <f>'CUADRO DE CANTINA'!B88</f>
        <v>PAC GDO. 11 (SO)</v>
      </c>
      <c r="C85" s="438" t="str">
        <f>'CUADRO DE CANTINA'!C88</f>
        <v>263818-8</v>
      </c>
      <c r="D85" s="439" t="str">
        <f>'CUADRO DE CANTINA'!D88</f>
        <v>BRAVO NAVEA FLAVIO E.</v>
      </c>
      <c r="E85" s="440">
        <f>'CUADRO DE CANTINA'!AU88</f>
        <v>0</v>
      </c>
      <c r="F85" s="437"/>
    </row>
    <row r="86" spans="1:6" customFormat="1" hidden="1" x14ac:dyDescent="0.2">
      <c r="A86" s="364"/>
      <c r="B86" s="438" t="str">
        <f>'CUADRO DE CANTINA'!B89</f>
        <v>PAC GDO. 12</v>
      </c>
      <c r="C86" s="438" t="str">
        <f>'CUADRO DE CANTINA'!C90</f>
        <v>567794-1</v>
      </c>
      <c r="D86" s="439" t="str">
        <f>'CUADRO DE CANTINA'!D89</f>
        <v>TORRES ÁLVAREZ SILVIA P.</v>
      </c>
      <c r="E86" s="440">
        <f>'CUADRO DE CANTINA'!AU89</f>
        <v>0</v>
      </c>
      <c r="F86" s="437"/>
    </row>
    <row r="87" spans="1:6" ht="13.5" hidden="1" customHeight="1" x14ac:dyDescent="0.2">
      <c r="A87" s="364"/>
      <c r="B87" s="438" t="str">
        <f>'CUADRO DE CANTINA'!B90</f>
        <v>SOM</v>
      </c>
      <c r="C87" s="438" t="str">
        <f>'CUADRO DE CANTINA'!C91</f>
        <v>626296-4</v>
      </c>
      <c r="D87" s="439" t="str">
        <f>'CUADRO DE CANTINA'!D90</f>
        <v>VEGA IBACETA SERGIO ANTONIO</v>
      </c>
      <c r="E87" s="440">
        <f>'CUADRO DE CANTINA'!AU90</f>
        <v>0</v>
      </c>
      <c r="F87" s="181"/>
    </row>
    <row r="88" spans="1:6" customFormat="1" hidden="1" x14ac:dyDescent="0.2">
      <c r="A88" s="364"/>
      <c r="B88" s="438" t="str">
        <f>'CUADRO DE CANTINA'!B91</f>
        <v>SO</v>
      </c>
      <c r="C88" s="438" t="str">
        <f>'CUADRO DE CANTINA'!C92</f>
        <v>651696-5</v>
      </c>
      <c r="D88" s="439" t="str">
        <f>'CUADRO DE CANTINA'!D91</f>
        <v>VILLARROEL SERRA OSVALDO J.</v>
      </c>
      <c r="E88" s="440">
        <f>'CUADRO DE CANTINA'!AU91</f>
        <v>0</v>
      </c>
      <c r="F88" s="437"/>
    </row>
    <row r="89" spans="1:6" customFormat="1" hidden="1" x14ac:dyDescent="0.2">
      <c r="A89" s="364"/>
      <c r="B89" s="438" t="str">
        <f>'CUADRO DE CANTINA'!B92</f>
        <v>SO</v>
      </c>
      <c r="C89" s="438" t="str">
        <f>'CUADRO DE CANTINA'!C92</f>
        <v>651696-5</v>
      </c>
      <c r="D89" s="439" t="str">
        <f>'CUADRO DE CANTINA'!D92</f>
        <v>MESSINA GUZMÁN PAMELA B.</v>
      </c>
      <c r="E89" s="440">
        <f>'CUADRO DE CANTINA'!AU92</f>
        <v>0</v>
      </c>
      <c r="F89" s="437"/>
    </row>
    <row r="90" spans="1:6" customFormat="1" hidden="1" x14ac:dyDescent="0.2">
      <c r="A90" s="364"/>
      <c r="B90" s="438" t="str">
        <f>'CUADRO DE CANTINA'!B93</f>
        <v>SO</v>
      </c>
      <c r="C90" s="438" t="str">
        <f>'CUADRO DE CANTINA'!C93</f>
        <v>629497-9</v>
      </c>
      <c r="D90" s="439" t="str">
        <f>'CUADRO DE CANTINA'!D93</f>
        <v>MORGADO MATELUNA DAVID A.</v>
      </c>
      <c r="E90" s="440">
        <f>'CUADRO DE CANTINA'!AU93</f>
        <v>0</v>
      </c>
      <c r="F90" s="437"/>
    </row>
    <row r="91" spans="1:6" customFormat="1" hidden="1" x14ac:dyDescent="0.2">
      <c r="A91" s="364"/>
      <c r="B91" s="438" t="str">
        <f>'CUADRO DE CANTINA'!B94</f>
        <v>SO</v>
      </c>
      <c r="C91" s="438" t="str">
        <f>'CUADRO DE CANTINA'!C94</f>
        <v>600897-5</v>
      </c>
      <c r="D91" s="439" t="str">
        <f>'CUADRO DE CANTINA'!D94</f>
        <v>CASTRO ORTIZ IGNACIO R.</v>
      </c>
      <c r="E91" s="440">
        <f>'CUADRO DE CANTINA'!AU94</f>
        <v>0</v>
      </c>
      <c r="F91" s="437"/>
    </row>
    <row r="92" spans="1:6" customFormat="1" hidden="1" x14ac:dyDescent="0.2">
      <c r="A92" s="364"/>
      <c r="B92" s="438" t="str">
        <f>'CUADRO DE CANTINA'!B95</f>
        <v>S1</v>
      </c>
      <c r="C92" s="438" t="str">
        <f>'CUADRO DE CANTINA'!C95</f>
        <v>640898-6</v>
      </c>
      <c r="D92" s="439" t="str">
        <f>'CUADRO DE CANTINA'!D95</f>
        <v>CASTILLO NAVARRETE FIDEL A.</v>
      </c>
      <c r="E92" s="440">
        <f>'CUADRO DE CANTINA'!AU95</f>
        <v>0</v>
      </c>
      <c r="F92" s="437"/>
    </row>
    <row r="93" spans="1:6" ht="13.5" hidden="1" customHeight="1" x14ac:dyDescent="0.2">
      <c r="A93" s="364"/>
      <c r="B93" s="438" t="str">
        <f>'CUADRO DE CANTINA'!B96</f>
        <v>S1</v>
      </c>
      <c r="C93" s="438" t="str">
        <f>'CUADRO DE CANTINA'!C96</f>
        <v>621098-1</v>
      </c>
      <c r="D93" s="439" t="str">
        <f>'CUADRO DE CANTINA'!D96</f>
        <v xml:space="preserve">MUÑOZ PINO ALEXANDER </v>
      </c>
      <c r="E93" s="440">
        <f>'CUADRO DE CANTINA'!AU96</f>
        <v>0</v>
      </c>
      <c r="F93" s="181"/>
    </row>
    <row r="94" spans="1:6" hidden="1" x14ac:dyDescent="0.2">
      <c r="A94" s="364"/>
      <c r="B94" s="438" t="str">
        <f>'CUADRO DE CANTINA'!B97</f>
        <v>SO</v>
      </c>
      <c r="C94" s="438" t="str">
        <f>'CUADRO DE CANTINA'!C97</f>
        <v>629497-9</v>
      </c>
      <c r="D94" s="439" t="str">
        <f>'CUADRO DE CANTINA'!D97</f>
        <v>MORGADO MATELUNA DAVID A.</v>
      </c>
      <c r="E94" s="440">
        <f>'CUADRO DE CANTINA'!AU97</f>
        <v>0</v>
      </c>
      <c r="F94" s="181"/>
    </row>
    <row r="95" spans="1:6" customFormat="1" x14ac:dyDescent="0.2">
      <c r="A95" s="364"/>
      <c r="B95" s="438" t="str">
        <f>'CUADRO DE CANTINA'!B98</f>
        <v>SO</v>
      </c>
      <c r="C95" s="438" t="str">
        <f>'CUADRO DE CANTINA'!C98</f>
        <v>607298-5</v>
      </c>
      <c r="D95" s="439" t="str">
        <f>'CUADRO DE CANTINA'!D98</f>
        <v>TORO NAVARRETE PATRICIO A.</v>
      </c>
      <c r="E95" s="440">
        <f>'CUADRO DE CANTINA'!AU98</f>
        <v>869</v>
      </c>
      <c r="F95" s="437"/>
    </row>
    <row r="96" spans="1:6" customFormat="1" hidden="1" x14ac:dyDescent="0.2">
      <c r="A96" s="364"/>
      <c r="B96" s="438" t="str">
        <f>'CUADRO DE CANTINA'!B99</f>
        <v>S1</v>
      </c>
      <c r="C96" s="438" t="str">
        <f>'CUADRO DE CANTINA'!C99</f>
        <v>650898-3</v>
      </c>
      <c r="D96" s="439" t="str">
        <f>'CUADRO DE CANTINA'!D99</f>
        <v>MENESES MARCHANTT HUMBERTO P.</v>
      </c>
      <c r="E96" s="440">
        <f>'CUADRO DE CANTINA'!AU99</f>
        <v>0</v>
      </c>
      <c r="F96" s="437"/>
    </row>
    <row r="97" spans="1:6" customFormat="1" hidden="1" x14ac:dyDescent="0.2">
      <c r="A97" s="364"/>
      <c r="B97" s="438" t="str">
        <f>'CUADRO DE CANTINA'!B100</f>
        <v>S1</v>
      </c>
      <c r="C97" s="438" t="str">
        <f>'CUADRO DE CANTINA'!C100</f>
        <v>599199-1</v>
      </c>
      <c r="D97" s="439" t="str">
        <f>'CUADRO DE CANTINA'!D100</f>
        <v>VERA PONCE EUGENIO A.</v>
      </c>
      <c r="E97" s="440">
        <f>'CUADRO DE CANTINA'!AU100</f>
        <v>0</v>
      </c>
      <c r="F97" s="437"/>
    </row>
    <row r="98" spans="1:6" hidden="1" x14ac:dyDescent="0.2">
      <c r="A98" s="364"/>
      <c r="B98" s="438" t="str">
        <f>'CUADRO DE CANTINA'!B101</f>
        <v>SO</v>
      </c>
      <c r="C98" s="438" t="str">
        <f>'CUADRO DE CANTINA'!C102</f>
        <v>597699-1</v>
      </c>
      <c r="D98" s="439" t="str">
        <f>'CUADRO DE CANTINA'!D101</f>
        <v>COLLAO PINO ALEJANDRA E.</v>
      </c>
      <c r="E98" s="440">
        <f>'CUADRO DE CANTINA'!AU101</f>
        <v>0</v>
      </c>
      <c r="F98" s="181"/>
    </row>
    <row r="99" spans="1:6" hidden="1" x14ac:dyDescent="0.2">
      <c r="A99" s="364"/>
      <c r="B99" s="438" t="str">
        <f>'CUADRO DE CANTINA'!B102</f>
        <v>SO</v>
      </c>
      <c r="C99" s="438" t="str">
        <f>'CUADRO DE CANTINA'!C103</f>
        <v>515400-2</v>
      </c>
      <c r="D99" s="439" t="str">
        <f>'CUADRO DE CANTINA'!D102</f>
        <v>CURAMIL ÑANCUCHEO NELSON A.</v>
      </c>
      <c r="E99" s="440">
        <f>'CUADRO DE CANTINA'!AU102</f>
        <v>0</v>
      </c>
      <c r="F99" s="181"/>
    </row>
    <row r="100" spans="1:6" customFormat="1" hidden="1" x14ac:dyDescent="0.2">
      <c r="A100" s="364"/>
      <c r="B100" s="438" t="str">
        <f>'CUADRO DE CANTINA'!B103</f>
        <v>S1</v>
      </c>
      <c r="C100" s="438" t="str">
        <f>'CUADRO DE CANTINA'!C104</f>
        <v>515400-2</v>
      </c>
      <c r="D100" s="439" t="str">
        <f>'CUADRO DE CANTINA'!D103</f>
        <v>RIVEROS VEGA MARCELO A.</v>
      </c>
      <c r="E100" s="440">
        <f>'CUADRO DE CANTINA'!AU103</f>
        <v>0</v>
      </c>
      <c r="F100" s="437"/>
    </row>
    <row r="101" spans="1:6" customFormat="1" hidden="1" x14ac:dyDescent="0.2">
      <c r="A101" s="364"/>
      <c r="B101" s="438" t="str">
        <f>'CUADRO DE CANTINA'!B104</f>
        <v>S1</v>
      </c>
      <c r="C101" s="438" t="str">
        <f>'CUADRO DE CANTINA'!C104</f>
        <v>515400-2</v>
      </c>
      <c r="D101" s="439" t="str">
        <f>'CUADRO DE CANTINA'!D104</f>
        <v>ARANEDA PAREDES LUIS R.</v>
      </c>
      <c r="E101" s="440">
        <f>'CUADRO DE CANTINA'!AU104</f>
        <v>0</v>
      </c>
      <c r="F101" s="437"/>
    </row>
    <row r="102" spans="1:6" customFormat="1" hidden="1" x14ac:dyDescent="0.2">
      <c r="A102" s="364"/>
      <c r="B102" s="438" t="str">
        <f>'CUADRO DE CANTINA'!B105</f>
        <v>S1</v>
      </c>
      <c r="C102" s="438" t="str">
        <f>'CUADRO DE CANTINA'!C105</f>
        <v>609600-9</v>
      </c>
      <c r="D102" s="439" t="str">
        <f>'CUADRO DE CANTINA'!D105</f>
        <v>OLATE CALDERÓN ALEXIS M.</v>
      </c>
      <c r="E102" s="440">
        <f>'CUADRO DE CANTINA'!AU105</f>
        <v>0</v>
      </c>
      <c r="F102" s="437"/>
    </row>
    <row r="103" spans="1:6" hidden="1" x14ac:dyDescent="0.2">
      <c r="A103" s="364"/>
      <c r="B103" s="438" t="str">
        <f>'CUADRO DE CANTINA'!B106</f>
        <v>S1</v>
      </c>
      <c r="C103" s="438" t="str">
        <f>'CUADRO DE CANTINA'!C106</f>
        <v>653200-1</v>
      </c>
      <c r="D103" s="439" t="str">
        <f>'CUADRO DE CANTINA'!D106</f>
        <v>SURRIBA FERNÁNDEZ HUMBERTO P.</v>
      </c>
      <c r="E103" s="440">
        <f>'CUADRO DE CANTINA'!AU106</f>
        <v>0</v>
      </c>
      <c r="F103" s="181"/>
    </row>
    <row r="104" spans="1:6" customFormat="1" x14ac:dyDescent="0.2">
      <c r="A104" s="364"/>
      <c r="B104" s="438" t="str">
        <f>'CUADRO DE CANTINA'!B107</f>
        <v>S1</v>
      </c>
      <c r="C104" s="438" t="str">
        <f>'CUADRO DE CANTINA'!C107</f>
        <v>550701-2</v>
      </c>
      <c r="D104" s="439" t="str">
        <f>'CUADRO DE CANTINA'!D107</f>
        <v>CONTRERAS DE LA FUENTE NAIN R.</v>
      </c>
      <c r="E104" s="440">
        <f>'CUADRO DE CANTINA'!AU107</f>
        <v>4023</v>
      </c>
      <c r="F104" s="437"/>
    </row>
    <row r="105" spans="1:6" customFormat="1" hidden="1" x14ac:dyDescent="0.2">
      <c r="A105" s="364"/>
      <c r="B105" s="438" t="str">
        <f>'CUADRO DE CANTINA'!B108</f>
        <v>S1</v>
      </c>
      <c r="C105" s="438" t="str">
        <f>'CUADRO DE CANTINA'!C108</f>
        <v>614501-1</v>
      </c>
      <c r="D105" s="439" t="str">
        <f>'CUADRO DE CANTINA'!D108</f>
        <v>VILLALON AGUAYO LUIS</v>
      </c>
      <c r="E105" s="440">
        <f>'CUADRO DE CANTINA'!AU108</f>
        <v>0</v>
      </c>
      <c r="F105" s="437"/>
    </row>
    <row r="106" spans="1:6" customFormat="1" hidden="1" x14ac:dyDescent="0.2">
      <c r="A106" s="364"/>
      <c r="B106" s="438" t="str">
        <f>'CUADRO DE CANTINA'!B109</f>
        <v>S1</v>
      </c>
      <c r="C106" s="438" t="str">
        <f>'CUADRO DE CANTINA'!C109</f>
        <v>524501-9</v>
      </c>
      <c r="D106" s="439" t="str">
        <f>'CUADRO DE CANTINA'!D109</f>
        <v>PATIÑO GAMONAL JUAN CARLOS</v>
      </c>
      <c r="E106" s="440">
        <f>'CUADRO DE CANTINA'!AU109</f>
        <v>0</v>
      </c>
      <c r="F106" s="437"/>
    </row>
    <row r="107" spans="1:6" x14ac:dyDescent="0.2">
      <c r="A107" s="364"/>
      <c r="B107" s="438" t="str">
        <f>'CUADRO DE CANTINA'!B110</f>
        <v>S1</v>
      </c>
      <c r="C107" s="438" t="str">
        <f>'CUADRO DE CANTINA'!C110</f>
        <v>632397-5</v>
      </c>
      <c r="D107" s="439" t="str">
        <f>'CUADRO DE CANTINA'!D110</f>
        <v>GÓMEZ TRUREO MARIO A.</v>
      </c>
      <c r="E107" s="440">
        <f>'CUADRO DE CANTINA'!AU110</f>
        <v>24140</v>
      </c>
      <c r="F107" s="181"/>
    </row>
    <row r="108" spans="1:6" hidden="1" x14ac:dyDescent="0.2">
      <c r="A108" s="364"/>
      <c r="B108" s="438" t="str">
        <f>'CUADRO DE CANTINA'!B111</f>
        <v>S2</v>
      </c>
      <c r="C108" s="438" t="str">
        <f>'CUADRO DE CANTINA'!C111</f>
        <v>526402-3</v>
      </c>
      <c r="D108" s="439" t="str">
        <f>'CUADRO DE CANTINA'!D111</f>
        <v>AEDO MATUTE CHRISTIAN A.</v>
      </c>
      <c r="E108" s="440">
        <f>'CUADRO DE CANTINA'!AU111</f>
        <v>0</v>
      </c>
      <c r="F108" s="181"/>
    </row>
    <row r="109" spans="1:6" hidden="1" x14ac:dyDescent="0.2">
      <c r="A109" s="364"/>
      <c r="B109" s="438" t="str">
        <f>'CUADRO DE CANTINA'!B112</f>
        <v>S2</v>
      </c>
      <c r="C109" s="438" t="str">
        <f>'CUADRO DE CANTINA'!C112</f>
        <v>591202-7</v>
      </c>
      <c r="D109" s="439" t="str">
        <f>'CUADRO DE CANTINA'!D112</f>
        <v>ARAVENA CARO CAROLINA A.</v>
      </c>
      <c r="E109" s="440">
        <f>'CUADRO DE CANTINA'!AU112</f>
        <v>0</v>
      </c>
      <c r="F109" s="181"/>
    </row>
    <row r="110" spans="1:6" hidden="1" x14ac:dyDescent="0.2">
      <c r="A110" s="364"/>
      <c r="B110" s="438" t="str">
        <f>'CUADRO DE CANTINA'!B113</f>
        <v>S1</v>
      </c>
      <c r="C110" s="438" t="str">
        <f>'CUADRO DE CANTINA'!C114</f>
        <v>610903-6</v>
      </c>
      <c r="D110" s="439" t="str">
        <f>'CUADRO DE CANTINA'!D113</f>
        <v>FUENTES RIVAS EDWIN E.</v>
      </c>
      <c r="E110" s="440">
        <f>'CUADRO DE CANTINA'!AU113</f>
        <v>0</v>
      </c>
      <c r="F110" s="181"/>
    </row>
    <row r="111" spans="1:6" customFormat="1" hidden="1" x14ac:dyDescent="0.2">
      <c r="A111" s="364"/>
      <c r="B111" s="438" t="str">
        <f>'CUADRO DE CANTINA'!B114</f>
        <v>S1</v>
      </c>
      <c r="C111" s="438" t="str">
        <f>'CUADRO DE CANTINA'!C115</f>
        <v>528804-2</v>
      </c>
      <c r="D111" s="439" t="str">
        <f>'CUADRO DE CANTINA'!D114</f>
        <v>FUENTES LARA FERNANDO A.</v>
      </c>
      <c r="E111" s="440">
        <f>'CUADRO DE CANTINA'!AU114</f>
        <v>0</v>
      </c>
      <c r="F111" s="437"/>
    </row>
    <row r="112" spans="1:6" hidden="1" x14ac:dyDescent="0.2">
      <c r="A112" s="364"/>
      <c r="B112" s="438" t="str">
        <f>'CUADRO DE CANTINA'!B115</f>
        <v>S1</v>
      </c>
      <c r="C112" s="438" t="str">
        <f>'CUADRO DE CANTINA'!C116</f>
        <v>529604-3</v>
      </c>
      <c r="D112" s="439" t="str">
        <f>'CUADRO DE CANTINA'!D115</f>
        <v>GAJARDO LARA LEONARDO A.</v>
      </c>
      <c r="E112" s="440">
        <f>'CUADRO DE CANTINA'!AU115</f>
        <v>0</v>
      </c>
      <c r="F112" s="181"/>
    </row>
    <row r="113" spans="1:6" hidden="1" x14ac:dyDescent="0.2">
      <c r="A113" s="364"/>
      <c r="B113" s="438" t="str">
        <f>'CUADRO DE CANTINA'!B116</f>
        <v>S1</v>
      </c>
      <c r="C113" s="438" t="str">
        <f>'CUADRO DE CANTINA'!C116</f>
        <v>529604-3</v>
      </c>
      <c r="D113" s="439" t="str">
        <f>'CUADRO DE CANTINA'!D116</f>
        <v>SEGOVIA VALDEBENITO JUAN P.</v>
      </c>
      <c r="E113" s="440">
        <f>'CUADRO DE CANTINA'!AU116</f>
        <v>0</v>
      </c>
      <c r="F113" s="181"/>
    </row>
    <row r="114" spans="1:6" customFormat="1" hidden="1" x14ac:dyDescent="0.2">
      <c r="A114" s="364"/>
      <c r="B114" s="438" t="str">
        <f>'CUADRO DE CANTINA'!B117</f>
        <v>S1</v>
      </c>
      <c r="C114" s="438" t="str">
        <f>'CUADRO DE CANTINA'!C117</f>
        <v>503604-6</v>
      </c>
      <c r="D114" s="439" t="str">
        <f>'CUADRO DE CANTINA'!D117</f>
        <v>VÉLIZ AGUILERA CRISTIAN M.</v>
      </c>
      <c r="E114" s="440">
        <f>'CUADRO DE CANTINA'!AU117</f>
        <v>0</v>
      </c>
      <c r="F114" s="437"/>
    </row>
    <row r="115" spans="1:6" customFormat="1" hidden="1" x14ac:dyDescent="0.2">
      <c r="A115" s="364"/>
      <c r="B115" s="438" t="str">
        <f>'CUADRO DE CANTINA'!B118</f>
        <v>S2</v>
      </c>
      <c r="C115" s="438" t="str">
        <f>'CUADRO DE CANTINA'!C118</f>
        <v>540406-1</v>
      </c>
      <c r="D115" s="439" t="str">
        <f>'CUADRO DE CANTINA'!D118</f>
        <v>MICHAEL SAAVEDRA</v>
      </c>
      <c r="E115" s="440">
        <f>'CUADRO DE CANTINA'!AU118</f>
        <v>0</v>
      </c>
      <c r="F115" s="437"/>
    </row>
    <row r="116" spans="1:6" hidden="1" x14ac:dyDescent="0.2">
      <c r="A116" s="364"/>
      <c r="B116" s="438" t="str">
        <f>'CUADRO DE CANTINA'!B119</f>
        <v>S2</v>
      </c>
      <c r="C116" s="438" t="str">
        <f>'CUADRO DE CANTINA'!C119</f>
        <v>522606-3</v>
      </c>
      <c r="D116" s="439" t="str">
        <f>'CUADRO DE CANTINA'!D119</f>
        <v>ZAMBRANO ABALLAY JONATHAN A.</v>
      </c>
      <c r="E116" s="440">
        <f>'CUADRO DE CANTINA'!AU119</f>
        <v>0</v>
      </c>
      <c r="F116" s="181"/>
    </row>
    <row r="117" spans="1:6" hidden="1" x14ac:dyDescent="0.2">
      <c r="A117" s="364"/>
      <c r="B117" s="438" t="str">
        <f>'CUADRO DE CANTINA'!B120</f>
        <v>S2</v>
      </c>
      <c r="C117" s="438" t="str">
        <f>'CUADRO DE CANTINA'!C120</f>
        <v>586006-2</v>
      </c>
      <c r="D117" s="439" t="str">
        <f>'CUADRO DE CANTINA'!D120</f>
        <v>RUBILAR ROCA SERGIO C.</v>
      </c>
      <c r="E117" s="440">
        <f>'CUADRO DE CANTINA'!AU120</f>
        <v>0</v>
      </c>
      <c r="F117" s="181"/>
    </row>
    <row r="118" spans="1:6" customFormat="1" hidden="1" x14ac:dyDescent="0.2">
      <c r="A118" s="364"/>
      <c r="B118" s="438" t="str">
        <f>'CUADRO DE CANTINA'!B121</f>
        <v>S2</v>
      </c>
      <c r="C118" s="438" t="str">
        <f>'CUADRO DE CANTINA'!C121</f>
        <v>584806-8</v>
      </c>
      <c r="D118" s="439" t="str">
        <f>'CUADRO DE CANTINA'!D121</f>
        <v>RUIZ BURBOA CLAUDIO I.</v>
      </c>
      <c r="E118" s="440">
        <f>'CUADRO DE CANTINA'!AU121</f>
        <v>0</v>
      </c>
      <c r="F118" s="437"/>
    </row>
    <row r="119" spans="1:6" customFormat="1" hidden="1" x14ac:dyDescent="0.2">
      <c r="A119" s="364"/>
      <c r="B119" s="438" t="str">
        <f>'CUADRO DE CANTINA'!B122</f>
        <v>S2</v>
      </c>
      <c r="C119" s="438" t="str">
        <f>'CUADRO DE CANTINA'!C122</f>
        <v>574007-8</v>
      </c>
      <c r="D119" s="439" t="str">
        <f>'CUADRO DE CANTINA'!D122</f>
        <v>CISTERNAS VERDEJO GUSTAVO A.</v>
      </c>
      <c r="E119" s="440">
        <f>'CUADRO DE CANTINA'!AU122</f>
        <v>0</v>
      </c>
      <c r="F119" s="437"/>
    </row>
    <row r="120" spans="1:6" customFormat="1" hidden="1" x14ac:dyDescent="0.2">
      <c r="A120" s="364"/>
      <c r="B120" s="438" t="str">
        <f>'CUADRO DE CANTINA'!B123</f>
        <v>S2</v>
      </c>
      <c r="C120" s="438" t="str">
        <f>'CUADRO DE CANTINA'!C123</f>
        <v>574107-1</v>
      </c>
      <c r="D120" s="439" t="str">
        <f>'CUADRO DE CANTINA'!D123</f>
        <v>DELGADO ESPINOZA LUIS A.</v>
      </c>
      <c r="E120" s="440">
        <f>'CUADRO DE CANTINA'!AU123</f>
        <v>0</v>
      </c>
      <c r="F120" s="437"/>
    </row>
    <row r="121" spans="1:6" customFormat="1" hidden="1" x14ac:dyDescent="0.2">
      <c r="A121" s="364"/>
      <c r="B121" s="438" t="str">
        <f>'CUADRO DE CANTINA'!B124</f>
        <v>S2</v>
      </c>
      <c r="C121" s="438" t="str">
        <f>'CUADRO DE CANTINA'!C124</f>
        <v xml:space="preserve">573907-3 </v>
      </c>
      <c r="D121" s="439" t="str">
        <f>'CUADRO DE CANTINA'!D124</f>
        <v>ALBORNOZ DOTE RONALD ELIECER</v>
      </c>
      <c r="E121" s="440">
        <f>'CUADRO DE CANTINA'!AU124</f>
        <v>0</v>
      </c>
      <c r="F121" s="437"/>
    </row>
    <row r="122" spans="1:6" customFormat="1" hidden="1" x14ac:dyDescent="0.2">
      <c r="A122" s="364"/>
      <c r="B122" s="438" t="str">
        <f>'CUADRO DE CANTINA'!B125</f>
        <v>S2</v>
      </c>
      <c r="C122" s="438" t="str">
        <f>'CUADRO DE CANTINA'!C126</f>
        <v>585509-1</v>
      </c>
      <c r="D122" s="439" t="str">
        <f>'CUADRO DE CANTINA'!D125</f>
        <v>ARAVENA QUIROZ JUAN B.</v>
      </c>
      <c r="E122" s="440">
        <f>'CUADRO DE CANTINA'!AU125</f>
        <v>0</v>
      </c>
      <c r="F122" s="437"/>
    </row>
    <row r="123" spans="1:6" customFormat="1" hidden="1" x14ac:dyDescent="0.2">
      <c r="A123" s="364"/>
      <c r="B123" s="438" t="str">
        <f>'CUADRO DE CANTINA'!B126</f>
        <v>S2</v>
      </c>
      <c r="C123" s="438" t="str">
        <f>'CUADRO DE CANTINA'!C127</f>
        <v>585009-9</v>
      </c>
      <c r="D123" s="439" t="str">
        <f>'CUADRO DE CANTINA'!D126</f>
        <v>RAMÍREZ CRESPO PABLO A.</v>
      </c>
      <c r="E123" s="440">
        <f>'CUADRO DE CANTINA'!AU126</f>
        <v>0</v>
      </c>
      <c r="F123" s="437"/>
    </row>
    <row r="124" spans="1:6" customFormat="1" hidden="1" x14ac:dyDescent="0.2">
      <c r="A124" s="364"/>
      <c r="B124" s="438" t="str">
        <f>'CUADRO DE CANTINA'!B127</f>
        <v>S2</v>
      </c>
      <c r="C124" s="438" t="str">
        <f>'CUADRO DE CANTINA'!C128</f>
        <v>528804-2</v>
      </c>
      <c r="D124" s="439" t="str">
        <f>'CUADRO DE CANTINA'!D127</f>
        <v>LLANCABUR OLIVARES CARLOS E.</v>
      </c>
      <c r="E124" s="440">
        <f>'CUADRO DE CANTINA'!AU127</f>
        <v>0</v>
      </c>
      <c r="F124" s="437"/>
    </row>
    <row r="125" spans="1:6" customFormat="1" hidden="1" x14ac:dyDescent="0.2">
      <c r="A125" s="364"/>
      <c r="B125" s="438" t="str">
        <f>'CUADRO DE CANTINA'!B128</f>
        <v>S1</v>
      </c>
      <c r="C125" s="438" t="str">
        <f>'CUADRO DE CANTINA'!C128</f>
        <v>528804-2</v>
      </c>
      <c r="D125" s="439" t="str">
        <f>'CUADRO DE CANTINA'!D128</f>
        <v>GAJARDO LARA LEONARDO A.</v>
      </c>
      <c r="E125" s="440">
        <f>'CUADRO DE CANTINA'!AU128</f>
        <v>0</v>
      </c>
      <c r="F125" s="437"/>
    </row>
    <row r="126" spans="1:6" customFormat="1" hidden="1" x14ac:dyDescent="0.2">
      <c r="A126" s="364"/>
      <c r="B126" s="438" t="str">
        <f>'CUADRO DE CANTINA'!B129</f>
        <v>S1</v>
      </c>
      <c r="C126" s="438" t="str">
        <f>'CUADRO DE CANTINA'!C129</f>
        <v>529604-3</v>
      </c>
      <c r="D126" s="439" t="str">
        <f>'CUADRO DE CANTINA'!D129</f>
        <v>SEGOVIA VALDEBENITO JUAN P.</v>
      </c>
      <c r="E126" s="440">
        <f>'CUADRO DE CANTINA'!AU129</f>
        <v>0</v>
      </c>
      <c r="F126" s="437"/>
    </row>
    <row r="127" spans="1:6" customFormat="1" hidden="1" x14ac:dyDescent="0.2">
      <c r="A127" s="364"/>
      <c r="B127" s="438" t="str">
        <f>'CUADRO DE CANTINA'!B130</f>
        <v>S2</v>
      </c>
      <c r="C127" s="438" t="str">
        <f>'CUADRO DE CANTINA'!C130</f>
        <v>569909-8</v>
      </c>
      <c r="D127" s="439" t="str">
        <f>'CUADRO DE CANTINA'!D130</f>
        <v>HUENANTE TRUJILLO FRANCISCO J.</v>
      </c>
      <c r="E127" s="440">
        <f>'CUADRO DE CANTINA'!AU130</f>
        <v>0</v>
      </c>
      <c r="F127" s="437"/>
    </row>
    <row r="128" spans="1:6" customFormat="1" hidden="1" x14ac:dyDescent="0.2">
      <c r="A128" s="364"/>
      <c r="B128" s="438" t="str">
        <f>'CUADRO DE CANTINA'!B131</f>
        <v>S2</v>
      </c>
      <c r="C128" s="438" t="str">
        <f>'CUADRO DE CANTINA'!C131</f>
        <v>579009-5</v>
      </c>
      <c r="D128" s="439" t="str">
        <f>'CUADRO DE CANTINA'!D131</f>
        <v>LOBOS VALDIVIA MANUEL</v>
      </c>
      <c r="E128" s="440">
        <f>'CUADRO DE CANTINA'!AU131</f>
        <v>0</v>
      </c>
      <c r="F128" s="437"/>
    </row>
    <row r="129" spans="1:6" customFormat="1" hidden="1" x14ac:dyDescent="0.2">
      <c r="A129" s="364"/>
      <c r="B129" s="438" t="str">
        <f>'CUADRO DE CANTINA'!B132</f>
        <v>S2</v>
      </c>
      <c r="C129" s="438" t="str">
        <f>'CUADRO DE CANTINA'!C132</f>
        <v>587809-8</v>
      </c>
      <c r="D129" s="439" t="str">
        <f>'CUADRO DE CANTINA'!D132</f>
        <v>PINO ACUÑA ESTEBAN A.</v>
      </c>
      <c r="E129" s="440">
        <f>'CUADRO DE CANTINA'!AU132</f>
        <v>0</v>
      </c>
      <c r="F129" s="437"/>
    </row>
    <row r="130" spans="1:6" x14ac:dyDescent="0.2">
      <c r="A130" s="364"/>
      <c r="B130" s="438" t="str">
        <f>'CUADRO DE CANTINA'!B133</f>
        <v>S2 (M.)</v>
      </c>
      <c r="C130" s="438" t="str">
        <f>'CUADRO DE CANTINA'!C133</f>
        <v>579009-5</v>
      </c>
      <c r="D130" s="439" t="str">
        <f>'CUADRO DE CANTINA'!D133</f>
        <v>LOBOS VALDIVIA MANUEL</v>
      </c>
      <c r="E130" s="440">
        <f>'CUADRO DE CANTINA'!AU133</f>
        <v>42320</v>
      </c>
      <c r="F130" s="181"/>
    </row>
    <row r="131" spans="1:6" hidden="1" x14ac:dyDescent="0.2">
      <c r="A131" s="364"/>
      <c r="B131" s="438" t="str">
        <f>'CUADRO DE CANTINA'!B134</f>
        <v>C1</v>
      </c>
      <c r="C131" s="438" t="str">
        <f>'CUADRO DE CANTINA'!C134</f>
        <v>603710-2</v>
      </c>
      <c r="D131" s="439" t="str">
        <f>'CUADRO DE CANTINA'!D134</f>
        <v>ARRIAGADA CABEZA LEONARDO A.</v>
      </c>
      <c r="E131" s="440">
        <f>'CUADRO DE CANTINA'!AU134</f>
        <v>0</v>
      </c>
      <c r="F131" s="181"/>
    </row>
    <row r="132" spans="1:6" customFormat="1" hidden="1" x14ac:dyDescent="0.2">
      <c r="A132" s="364"/>
      <c r="B132" s="438" t="str">
        <f>'CUADRO DE CANTINA'!B135</f>
        <v>C1</v>
      </c>
      <c r="C132" s="438" t="str">
        <f>'CUADRO DE CANTINA'!C135</f>
        <v>517010-7</v>
      </c>
      <c r="D132" s="439" t="str">
        <f>'CUADRO DE CANTINA'!D135</f>
        <v>BENÍTEZ LABARCA CRISTOPHER A.</v>
      </c>
      <c r="E132" s="440">
        <f>'CUADRO DE CANTINA'!AU135</f>
        <v>0</v>
      </c>
      <c r="F132" s="437"/>
    </row>
    <row r="133" spans="1:6" hidden="1" x14ac:dyDescent="0.2">
      <c r="A133" s="364"/>
      <c r="B133" s="438" t="str">
        <f>'CUADRO DE CANTINA'!B136</f>
        <v>C1</v>
      </c>
      <c r="C133" s="438" t="str">
        <f>'CUADRO DE CANTINA'!C136</f>
        <v>548310-9</v>
      </c>
      <c r="D133" s="439" t="str">
        <f>'CUADRO DE CANTINA'!D136</f>
        <v>FRANCO BARRÍA ERWIN I.</v>
      </c>
      <c r="E133" s="440">
        <f>'CUADRO DE CANTINA'!AU136</f>
        <v>0</v>
      </c>
      <c r="F133" s="181"/>
    </row>
    <row r="134" spans="1:6" hidden="1" x14ac:dyDescent="0.2">
      <c r="A134" s="364"/>
      <c r="B134" s="438" t="str">
        <f>'CUADRO DE CANTINA'!B137</f>
        <v>C1</v>
      </c>
      <c r="C134" s="438" t="str">
        <f>'CUADRO DE CANTINA'!C138</f>
        <v>503511-4</v>
      </c>
      <c r="D134" s="439" t="str">
        <f>'CUADRO DE CANTINA'!D137</f>
        <v>GONZÁLEZ FERNÁNDEZ MIGUEL A.</v>
      </c>
      <c r="E134" s="440">
        <f>'CUADRO DE CANTINA'!AU137</f>
        <v>0</v>
      </c>
      <c r="F134" s="181"/>
    </row>
    <row r="135" spans="1:6" hidden="1" x14ac:dyDescent="0.2">
      <c r="A135" s="364"/>
      <c r="B135" s="438" t="str">
        <f>'CUADRO DE CANTINA'!B138</f>
        <v>C1</v>
      </c>
      <c r="C135" s="438" t="str">
        <f>'CUADRO DE CANTINA'!C139</f>
        <v>584511-3</v>
      </c>
      <c r="D135" s="439" t="str">
        <f>'CUADRO DE CANTINA'!D138</f>
        <v>ESPINOZA GUTIÉRREZ CLAUDIO A.</v>
      </c>
      <c r="E135" s="440">
        <f>'CUADRO DE CANTINA'!AU138</f>
        <v>0</v>
      </c>
      <c r="F135" s="181"/>
    </row>
    <row r="136" spans="1:6" customFormat="1" hidden="1" x14ac:dyDescent="0.2">
      <c r="A136" s="364"/>
      <c r="B136" s="438" t="str">
        <f>'CUADRO DE CANTINA'!B139</f>
        <v>C1</v>
      </c>
      <c r="C136" s="438" t="str">
        <f>'CUADRO DE CANTINA'!C140</f>
        <v>595411-3</v>
      </c>
      <c r="D136" s="439" t="str">
        <f>'CUADRO DE CANTINA'!D139</f>
        <v>VILLA CALVO SAMUEL U.</v>
      </c>
      <c r="E136" s="440">
        <f>'CUADRO DE CANTINA'!AU139</f>
        <v>0</v>
      </c>
      <c r="F136" s="437"/>
    </row>
    <row r="137" spans="1:6" customFormat="1" x14ac:dyDescent="0.2">
      <c r="A137" s="364"/>
      <c r="B137" s="438" t="str">
        <f>'CUADRO DE CANTINA'!B140</f>
        <v>C1</v>
      </c>
      <c r="C137" s="438" t="str">
        <f>'CUADRO DE CANTINA'!C140</f>
        <v>595411-3</v>
      </c>
      <c r="D137" s="439" t="str">
        <f>'CUADRO DE CANTINA'!D140</f>
        <v>FUENTES FUENTES EDGARDO E.</v>
      </c>
      <c r="E137" s="440">
        <f>'CUADRO DE CANTINA'!AU140</f>
        <v>869</v>
      </c>
      <c r="F137" s="437"/>
    </row>
    <row r="138" spans="1:6" customFormat="1" hidden="1" x14ac:dyDescent="0.2">
      <c r="A138" s="364"/>
      <c r="B138" s="438" t="str">
        <f>'CUADRO DE CANTINA'!B141</f>
        <v>C1</v>
      </c>
      <c r="C138" s="438" t="str">
        <f>'CUADRO DE CANTINA'!C141</f>
        <v>612311-8</v>
      </c>
      <c r="D138" s="439" t="str">
        <f>'CUADRO DE CANTINA'!D141</f>
        <v>OLIVARES ABRIGO RICHARD E.</v>
      </c>
      <c r="E138" s="440">
        <f>'CUADRO DE CANTINA'!AU141</f>
        <v>0</v>
      </c>
      <c r="F138" s="437"/>
    </row>
    <row r="139" spans="1:6" hidden="1" x14ac:dyDescent="0.2">
      <c r="A139" s="364"/>
      <c r="B139" s="438" t="str">
        <f>'CUADRO DE CANTINA'!B142</f>
        <v>C1</v>
      </c>
      <c r="C139" s="438" t="str">
        <f>'CUADRO DE CANTINA'!C142</f>
        <v>613111-9</v>
      </c>
      <c r="D139" s="439" t="str">
        <f>'CUADRO DE CANTINA'!D142</f>
        <v>ZÚÑIGA BANDA SEBASTIÁN M.</v>
      </c>
      <c r="E139" s="440">
        <f>'CUADRO DE CANTINA'!AU142</f>
        <v>0</v>
      </c>
      <c r="F139" s="181"/>
    </row>
    <row r="140" spans="1:6" hidden="1" x14ac:dyDescent="0.2">
      <c r="A140" s="364"/>
      <c r="B140" s="438" t="str">
        <f>'CUADRO DE CANTINA'!B143</f>
        <v>C1</v>
      </c>
      <c r="C140" s="438" t="str">
        <f>'CUADRO DE CANTINA'!C143</f>
        <v>612211-6</v>
      </c>
      <c r="D140" s="439" t="str">
        <f>'CUADRO DE CANTINA'!D143</f>
        <v>NÚÑEZ VILCHES JOAQUÍN I.</v>
      </c>
      <c r="E140" s="440">
        <f>'CUADRO DE CANTINA'!AU143</f>
        <v>0</v>
      </c>
      <c r="F140" s="181"/>
    </row>
    <row r="141" spans="1:6" ht="13.5" customHeight="1" x14ac:dyDescent="0.2">
      <c r="A141" s="364"/>
      <c r="B141" s="438" t="str">
        <f>'CUADRO DE CANTINA'!B144</f>
        <v>C1</v>
      </c>
      <c r="C141" s="438" t="str">
        <f>'CUADRO DE CANTINA'!C144</f>
        <v>579811-1</v>
      </c>
      <c r="D141" s="439" t="str">
        <f>'CUADRO DE CANTINA'!D144</f>
        <v>HUERTA GONZALEZ PATRICK</v>
      </c>
      <c r="E141" s="440">
        <f>'CUADRO DE CANTINA'!AU144</f>
        <v>11107.142857142857</v>
      </c>
      <c r="F141" s="181"/>
    </row>
    <row r="142" spans="1:6" customFormat="1" ht="13.5" hidden="1" customHeight="1" x14ac:dyDescent="0.2">
      <c r="A142" s="364"/>
      <c r="B142" s="438" t="str">
        <f>'CUADRO DE CANTINA'!B145</f>
        <v>C1</v>
      </c>
      <c r="C142" s="438" t="str">
        <f>'CUADRO DE CANTINA'!C145</f>
        <v>522412-4</v>
      </c>
      <c r="D142" s="439" t="str">
        <f>'CUADRO DE CANTINA'!D145</f>
        <v>ALARCÓN FUENTES CARLOS E.</v>
      </c>
      <c r="E142" s="440">
        <f>'CUADRO DE CANTINA'!AU145</f>
        <v>0</v>
      </c>
      <c r="F142" s="437"/>
    </row>
    <row r="143" spans="1:6" customFormat="1" hidden="1" x14ac:dyDescent="0.2">
      <c r="A143" s="364"/>
      <c r="B143" s="438" t="str">
        <f>'CUADRO DE CANTINA'!B146</f>
        <v>C1</v>
      </c>
      <c r="C143" s="438" t="str">
        <f>'CUADRO DE CANTINA'!C146</f>
        <v>519912-7</v>
      </c>
      <c r="D143" s="439" t="str">
        <f>'CUADRO DE CANTINA'!D146</f>
        <v>CRUZAT SAAVEDRA EXEQUIEL G.</v>
      </c>
      <c r="E143" s="440">
        <f>'CUADRO DE CANTINA'!AU146</f>
        <v>0</v>
      </c>
      <c r="F143" s="437"/>
    </row>
    <row r="144" spans="1:6" customFormat="1" hidden="1" x14ac:dyDescent="0.2">
      <c r="A144" s="364"/>
      <c r="B144" s="438" t="str">
        <f>'CUADRO DE CANTINA'!B147</f>
        <v>C1</v>
      </c>
      <c r="C144" s="438" t="str">
        <f>'CUADRO DE CANTINA'!C147</f>
        <v>523612-4</v>
      </c>
      <c r="D144" s="439" t="str">
        <f>'CUADRO DE CANTINA'!D147</f>
        <v>IBARRA OLEA JUAN J.</v>
      </c>
      <c r="E144" s="440">
        <f>'CUADRO DE CANTINA'!AU147</f>
        <v>0</v>
      </c>
      <c r="F144" s="437"/>
    </row>
    <row r="145" spans="1:6" customFormat="1" hidden="1" x14ac:dyDescent="0.2">
      <c r="A145" s="364"/>
      <c r="B145" s="438" t="str">
        <f>'CUADRO DE CANTINA'!B148</f>
        <v>C1</v>
      </c>
      <c r="C145" s="438" t="str">
        <f>'CUADRO DE CANTINA'!C148</f>
        <v>592512-3</v>
      </c>
      <c r="D145" s="439" t="str">
        <f>'CUADRO DE CANTINA'!D148</f>
        <v>FUENTES ÁLVAREZ PABLO B.</v>
      </c>
      <c r="E145" s="440">
        <f>'CUADRO DE CANTINA'!AU148</f>
        <v>0</v>
      </c>
      <c r="F145" s="437"/>
    </row>
    <row r="146" spans="1:6" customFormat="1" hidden="1" x14ac:dyDescent="0.2">
      <c r="A146" s="364"/>
      <c r="B146" s="438" t="str">
        <f>'CUADRO DE CANTINA'!B149</f>
        <v>C1</v>
      </c>
      <c r="C146" s="438" t="str">
        <f>'CUADRO DE CANTINA'!C150</f>
        <v>593712-3</v>
      </c>
      <c r="D146" s="439" t="str">
        <f>'CUADRO DE CANTINA'!D149</f>
        <v>GARCÍA VELOSO ALEXIS E.</v>
      </c>
      <c r="E146" s="440">
        <f>'CUADRO DE CANTINA'!AU149</f>
        <v>0</v>
      </c>
      <c r="F146" s="437"/>
    </row>
    <row r="147" spans="1:6" hidden="1" x14ac:dyDescent="0.2">
      <c r="A147" s="364"/>
      <c r="B147" s="438" t="str">
        <f>'CUADRO DE CANTINA'!B150</f>
        <v>C1</v>
      </c>
      <c r="C147" s="438" t="str">
        <f>'CUADRO DE CANTINA'!C151</f>
        <v>593412-6</v>
      </c>
      <c r="D147" s="439" t="str">
        <f>'CUADRO DE CANTINA'!D150</f>
        <v>TORRES PINILLA SALOMÓN I.</v>
      </c>
      <c r="E147" s="440">
        <f>'CUADRO DE CANTINA'!AU150</f>
        <v>0</v>
      </c>
      <c r="F147" s="181"/>
    </row>
    <row r="148" spans="1:6" hidden="1" x14ac:dyDescent="0.2">
      <c r="A148" s="364"/>
      <c r="B148" s="438" t="str">
        <f>'CUADRO DE CANTINA'!B151</f>
        <v>C1</v>
      </c>
      <c r="C148" s="438" t="str">
        <f>'CUADRO DE CANTINA'!C152</f>
        <v>577112-8</v>
      </c>
      <c r="D148" s="439" t="str">
        <f>'CUADRO DE CANTINA'!D151</f>
        <v>NOVOA SAAVEDRA GUILLERMO A.</v>
      </c>
      <c r="E148" s="440">
        <f>'CUADRO DE CANTINA'!AU151</f>
        <v>0</v>
      </c>
      <c r="F148" s="181"/>
    </row>
    <row r="149" spans="1:6" customFormat="1" hidden="1" x14ac:dyDescent="0.2">
      <c r="A149" s="364"/>
      <c r="B149" s="438" t="str">
        <f>'CUADRO DE CANTINA'!B152</f>
        <v>C1</v>
      </c>
      <c r="C149" s="438" t="str">
        <f>'CUADRO DE CANTINA'!C152</f>
        <v>577112-8</v>
      </c>
      <c r="D149" s="439" t="str">
        <f>'CUADRO DE CANTINA'!D152</f>
        <v>GONZÁLEZ VEGA CARLA A.</v>
      </c>
      <c r="E149" s="440">
        <f>'CUADRO DE CANTINA'!AU152</f>
        <v>0</v>
      </c>
      <c r="F149" s="437"/>
    </row>
    <row r="150" spans="1:6" customFormat="1" hidden="1" x14ac:dyDescent="0.2">
      <c r="A150" s="364"/>
      <c r="B150" s="438" t="str">
        <f>'CUADRO DE CANTINA'!B153</f>
        <v>C1</v>
      </c>
      <c r="C150" s="438" t="str">
        <f>'CUADRO DE CANTINA'!C153</f>
        <v>548212-6</v>
      </c>
      <c r="D150" s="439" t="str">
        <f>'CUADRO DE CANTINA'!D153</f>
        <v>MUÑOZ VASQUEZ VILMA A.</v>
      </c>
      <c r="E150" s="440">
        <f>'CUADRO DE CANTINA'!AU153</f>
        <v>0</v>
      </c>
      <c r="F150" s="437"/>
    </row>
    <row r="151" spans="1:6" customFormat="1" hidden="1" x14ac:dyDescent="0.2">
      <c r="A151" s="364"/>
      <c r="B151" s="438" t="str">
        <f>'CUADRO DE CANTINA'!B154</f>
        <v>C1</v>
      </c>
      <c r="C151" s="438" t="str">
        <f>'CUADRO DE CANTINA'!C154</f>
        <v>593712-3</v>
      </c>
      <c r="D151" s="439" t="str">
        <f>'CUADRO DE CANTINA'!D154</f>
        <v xml:space="preserve">TORRES PINILLA SALOMÓN </v>
      </c>
      <c r="E151" s="440">
        <f>'CUADRO DE CANTINA'!AU154</f>
        <v>0</v>
      </c>
      <c r="F151" s="437"/>
    </row>
    <row r="152" spans="1:6" customFormat="1" hidden="1" x14ac:dyDescent="0.2">
      <c r="A152" s="364"/>
      <c r="B152" s="438" t="str">
        <f>'CUADRO DE CANTINA'!B155</f>
        <v>C1</v>
      </c>
      <c r="C152" s="438" t="str">
        <f>'CUADRO DE CANTINA'!C155</f>
        <v>522812-3</v>
      </c>
      <c r="D152" s="439" t="str">
        <f>'CUADRO DE CANTINA'!D155</f>
        <v>CARTAGENA HUMAÑA JONATHAN A.</v>
      </c>
      <c r="E152" s="440">
        <f>'CUADRO DE CANTINA'!AU155</f>
        <v>0</v>
      </c>
      <c r="F152" s="437"/>
    </row>
    <row r="153" spans="1:6" customFormat="1" x14ac:dyDescent="0.2">
      <c r="A153" s="364"/>
      <c r="B153" s="438" t="str">
        <f>'CUADRO DE CANTINA'!B156</f>
        <v>C1</v>
      </c>
      <c r="C153" s="438" t="str">
        <f>'CUADRO DE CANTINA'!C156</f>
        <v>572013-3</v>
      </c>
      <c r="D153" s="439" t="str">
        <f>'CUADRO DE CANTINA'!D156</f>
        <v>BÓRQUEZ SILVA PAULINA A.</v>
      </c>
      <c r="E153" s="440">
        <f>'CUADRO DE CANTINA'!AU156</f>
        <v>4022</v>
      </c>
      <c r="F153" s="437"/>
    </row>
    <row r="154" spans="1:6" customFormat="1" x14ac:dyDescent="0.2">
      <c r="A154" s="364"/>
      <c r="B154" s="438" t="str">
        <f>'CUADRO DE CANTINA'!B157</f>
        <v>C1</v>
      </c>
      <c r="C154" s="438" t="str">
        <f>'CUADRO DE CANTINA'!C157</f>
        <v>585413-5</v>
      </c>
      <c r="D154" s="439" t="str">
        <f>'CUADRO DE CANTINA'!D157</f>
        <v xml:space="preserve">ARRIAGADA NUÑEZ MOISES </v>
      </c>
      <c r="E154" s="440">
        <f>'CUADRO DE CANTINA'!AU157</f>
        <v>8856</v>
      </c>
      <c r="F154" s="437"/>
    </row>
    <row r="155" spans="1:6" ht="13.5" hidden="1" customHeight="1" x14ac:dyDescent="0.2">
      <c r="A155" s="364"/>
      <c r="B155" s="438" t="str">
        <f>'CUADRO DE CANTINA'!B158</f>
        <v>C1</v>
      </c>
      <c r="C155" s="438" t="str">
        <f>'CUADRO DE CANTINA'!C158</f>
        <v>577513-2</v>
      </c>
      <c r="D155" s="439" t="str">
        <f>'CUADRO DE CANTINA'!D158</f>
        <v xml:space="preserve">CHAMORRO URIBE ANITA  </v>
      </c>
      <c r="E155" s="440">
        <f>'CUADRO DE CANTINA'!AU158</f>
        <v>0</v>
      </c>
      <c r="F155" s="181"/>
    </row>
    <row r="156" spans="1:6" ht="13.5" hidden="1" customHeight="1" x14ac:dyDescent="0.2">
      <c r="A156" s="364"/>
      <c r="B156" s="438" t="str">
        <f>'CUADRO DE CANTINA'!B159</f>
        <v>C1</v>
      </c>
      <c r="C156" s="438" t="str">
        <f>'CUADRO DE CANTINA'!C159</f>
        <v>582513-1</v>
      </c>
      <c r="D156" s="439" t="str">
        <f>'CUADRO DE CANTINA'!D159</f>
        <v>AYALA MAREY GIOVANNI B.</v>
      </c>
      <c r="E156" s="440">
        <f>'CUADRO DE CANTINA'!AU159</f>
        <v>0</v>
      </c>
      <c r="F156" s="181"/>
    </row>
    <row r="157" spans="1:6" ht="13.5" hidden="1" customHeight="1" x14ac:dyDescent="0.2">
      <c r="A157" s="364"/>
      <c r="B157" s="438" t="str">
        <f>'CUADRO DE CANTINA'!B160</f>
        <v>C1</v>
      </c>
      <c r="C157" s="438" t="str">
        <f>'CUADRO DE CANTINA'!C160</f>
        <v>581213-8</v>
      </c>
      <c r="D157" s="439" t="str">
        <f>'CUADRO DE CANTINA'!D160</f>
        <v>RAMOS ESPINOZA DIEGO A.</v>
      </c>
      <c r="E157" s="440">
        <f>'CUADRO DE CANTINA'!AU160</f>
        <v>0</v>
      </c>
      <c r="F157" s="181"/>
    </row>
    <row r="158" spans="1:6" ht="13.5" hidden="1" customHeight="1" x14ac:dyDescent="0.2">
      <c r="A158" s="364"/>
      <c r="B158" s="438" t="str">
        <f>'CUADRO DE CANTINA'!B161</f>
        <v>C1</v>
      </c>
      <c r="C158" s="438" t="str">
        <f>'CUADRO DE CANTINA'!C162</f>
        <v>577513-2</v>
      </c>
      <c r="D158" s="439" t="str">
        <f>'CUADRO DE CANTINA'!D161</f>
        <v>ARRIAGADA NUÑEZ MOISES I.</v>
      </c>
      <c r="E158" s="440">
        <f>'CUADRO DE CANTINA'!AU161</f>
        <v>0</v>
      </c>
      <c r="F158" s="181"/>
    </row>
    <row r="159" spans="1:6" customFormat="1" hidden="1" x14ac:dyDescent="0.2">
      <c r="A159" s="364"/>
      <c r="B159" s="438" t="str">
        <f>'CUADRO DE CANTINA'!B162</f>
        <v>C1</v>
      </c>
      <c r="C159" s="438" t="str">
        <f>'CUADRO DE CANTINA'!C163</f>
        <v>579114-8</v>
      </c>
      <c r="D159" s="439" t="str">
        <f>'CUADRO DE CANTINA'!D162</f>
        <v xml:space="preserve">CHAMORRO URIBE ANITA  </v>
      </c>
      <c r="E159" s="440">
        <f>'CUADRO DE CANTINA'!AU162</f>
        <v>0</v>
      </c>
      <c r="F159" s="437"/>
    </row>
    <row r="160" spans="1:6" customFormat="1" x14ac:dyDescent="0.2">
      <c r="A160" s="364"/>
      <c r="B160" s="438" t="str">
        <f>'CUADRO DE CANTINA'!B163</f>
        <v>C1</v>
      </c>
      <c r="C160" s="438" t="str">
        <f>'CUADRO DE CANTINA'!C164</f>
        <v>579114-8</v>
      </c>
      <c r="D160" s="439" t="str">
        <f>'CUADRO DE CANTINA'!D163</f>
        <v>MARABOLÍ ALARCÓN MARYORI Y.</v>
      </c>
      <c r="E160" s="440">
        <f>'CUADRO DE CANTINA'!AU163</f>
        <v>4022</v>
      </c>
      <c r="F160" s="437"/>
    </row>
    <row r="161" spans="1:6" customFormat="1" hidden="1" x14ac:dyDescent="0.2">
      <c r="A161" s="364"/>
      <c r="B161" s="438" t="str">
        <f>'CUADRO DE CANTINA'!B164</f>
        <v>C1</v>
      </c>
      <c r="C161" s="438" t="str">
        <f>'CUADRO DE CANTINA'!C164</f>
        <v>579114-8</v>
      </c>
      <c r="D161" s="439" t="str">
        <f>'CUADRO DE CANTINA'!D164</f>
        <v>MALDONADO VARELA JAVIER A.</v>
      </c>
      <c r="E161" s="440">
        <f>'CUADRO DE CANTINA'!AU164</f>
        <v>0</v>
      </c>
      <c r="F161" s="437"/>
    </row>
    <row r="162" spans="1:6" customFormat="1" hidden="1" x14ac:dyDescent="0.2">
      <c r="A162" s="364"/>
      <c r="B162" s="438" t="str">
        <f>'CUADRO DE CANTINA'!B165</f>
        <v>C1</v>
      </c>
      <c r="C162" s="438" t="str">
        <f>'CUADRO DE CANTINA'!C165</f>
        <v>585214-5</v>
      </c>
      <c r="D162" s="439" t="str">
        <f>'CUADRO DE CANTINA'!D165</f>
        <v>SANDOVAL SANTANDER JESSENIA S.</v>
      </c>
      <c r="E162" s="440">
        <f>'CUADRO DE CANTINA'!AU165</f>
        <v>0</v>
      </c>
      <c r="F162" s="437"/>
    </row>
    <row r="163" spans="1:6" customFormat="1" ht="13.5" hidden="1" customHeight="1" x14ac:dyDescent="0.2">
      <c r="A163" s="364"/>
      <c r="B163" s="438" t="str">
        <f>'CUADRO DE CANTINA'!B166</f>
        <v>C1</v>
      </c>
      <c r="C163" s="438" t="str">
        <f>'CUADRO DE CANTINA'!C166</f>
        <v>602614-2</v>
      </c>
      <c r="D163" s="439" t="str">
        <f>'CUADRO DE CANTINA'!D166</f>
        <v>BRAVO VALENZUELA FRANCISCO A.</v>
      </c>
      <c r="E163" s="440">
        <f>'CUADRO DE CANTINA'!AU166</f>
        <v>0</v>
      </c>
      <c r="F163" s="437"/>
    </row>
    <row r="164" spans="1:6" customFormat="1" ht="13.5" hidden="1" customHeight="1" x14ac:dyDescent="0.2">
      <c r="A164" s="364"/>
      <c r="B164" s="438" t="str">
        <f>'CUADRO DE CANTINA'!B167</f>
        <v>C1</v>
      </c>
      <c r="C164" s="438" t="str">
        <f>'CUADRO DE CANTINA'!C167</f>
        <v>602414-7</v>
      </c>
      <c r="D164" s="439" t="str">
        <f>'CUADRO DE CANTINA'!D167</f>
        <v>ÁGUILA LOBOS CLAUDIO E.</v>
      </c>
      <c r="E164" s="440">
        <f>'CUADRO DE CANTINA'!AU167</f>
        <v>0</v>
      </c>
      <c r="F164" s="437"/>
    </row>
    <row r="165" spans="1:6" ht="13.5" hidden="1" customHeight="1" x14ac:dyDescent="0.2">
      <c r="A165" s="364"/>
      <c r="B165" s="438" t="str">
        <f>'CUADRO DE CANTINA'!B168</f>
        <v>C1</v>
      </c>
      <c r="C165" s="438" t="str">
        <f>'CUADRO DE CANTINA'!C168</f>
        <v>528315-8</v>
      </c>
      <c r="D165" s="439" t="str">
        <f>'CUADRO DE CANTINA'!D168</f>
        <v>BARRAZA HIGUERA DANIEL A.</v>
      </c>
      <c r="E165" s="440">
        <f>'CUADRO DE CANTINA'!AU168</f>
        <v>0</v>
      </c>
      <c r="F165" s="181"/>
    </row>
    <row r="166" spans="1:6" hidden="1" x14ac:dyDescent="0.2">
      <c r="A166" s="364"/>
      <c r="B166" s="438" t="str">
        <f>'CUADRO DE CANTINA'!B169</f>
        <v>C1</v>
      </c>
      <c r="C166" s="438" t="str">
        <f>'CUADRO DE CANTINA'!C169</f>
        <v>585115-7</v>
      </c>
      <c r="D166" s="439" t="str">
        <f>'CUADRO DE CANTINA'!D169</f>
        <v>FERNÁNDEZ NAVARRO SEBASTIÁN I.</v>
      </c>
      <c r="E166" s="440">
        <f>'CUADRO DE CANTINA'!AU169</f>
        <v>0</v>
      </c>
      <c r="F166" s="181"/>
    </row>
    <row r="167" spans="1:6" customFormat="1" hidden="1" x14ac:dyDescent="0.2">
      <c r="A167" s="364"/>
      <c r="B167" s="438" t="str">
        <f>'CUADRO DE CANTINA'!B170</f>
        <v>C1</v>
      </c>
      <c r="C167" s="438" t="str">
        <f>'CUADRO DE CANTINA'!C170</f>
        <v>598415-7</v>
      </c>
      <c r="D167" s="439" t="str">
        <f>'CUADRO DE CANTINA'!D170</f>
        <v>RAMÍREZ PEREIRA PABLO A.</v>
      </c>
      <c r="E167" s="440">
        <f>'CUADRO DE CANTINA'!AU170</f>
        <v>0</v>
      </c>
      <c r="F167" s="437"/>
    </row>
    <row r="168" spans="1:6" customFormat="1" hidden="1" x14ac:dyDescent="0.2">
      <c r="A168" s="364"/>
      <c r="B168" s="438" t="str">
        <f>'CUADRO DE CANTINA'!B171</f>
        <v>C2</v>
      </c>
      <c r="C168" s="438" t="str">
        <f>'CUADRO DE CANTINA'!C171</f>
        <v>618016-7</v>
      </c>
      <c r="D168" s="439" t="str">
        <f>'CUADRO DE CANTINA'!D171</f>
        <v>PINELA GONZÁLEZ MICHEL A.</v>
      </c>
      <c r="E168" s="440">
        <f>'CUADRO DE CANTINA'!AU171</f>
        <v>0</v>
      </c>
      <c r="F168" s="437"/>
    </row>
    <row r="169" spans="1:6" customFormat="1" hidden="1" x14ac:dyDescent="0.2">
      <c r="A169" s="364"/>
      <c r="B169" s="438" t="str">
        <f>'CUADRO DE CANTINA'!B172</f>
        <v>C2</v>
      </c>
      <c r="C169" s="438" t="str">
        <f>'CUADRO DE CANTINA'!C172</f>
        <v>607716-1</v>
      </c>
      <c r="D169" s="439" t="str">
        <f>'CUADRO DE CANTINA'!D172</f>
        <v>VÁSQUEZ GONZÁLEZ DIEGO I.</v>
      </c>
      <c r="E169" s="440">
        <f>'CUADRO DE CANTINA'!AU172</f>
        <v>0</v>
      </c>
      <c r="F169" s="437"/>
    </row>
    <row r="170" spans="1:6" customFormat="1" hidden="1" x14ac:dyDescent="0.2">
      <c r="A170" s="364"/>
      <c r="B170" s="438" t="str">
        <f>'CUADRO DE CANTINA'!B173</f>
        <v>C2</v>
      </c>
      <c r="C170" s="438" t="str">
        <f>'CUADRO DE CANTINA'!C174</f>
        <v>617517-7</v>
      </c>
      <c r="D170" s="439" t="str">
        <f>'CUADRO DE CANTINA'!D173</f>
        <v>MERY VALENCIA DIEGO M.</v>
      </c>
      <c r="E170" s="440">
        <f>'CUADRO DE CANTINA'!AU173</f>
        <v>0</v>
      </c>
      <c r="F170" s="437"/>
    </row>
    <row r="171" spans="1:6" customFormat="1" hidden="1" x14ac:dyDescent="0.2">
      <c r="A171" s="364"/>
      <c r="B171" s="438" t="str">
        <f>'CUADRO DE CANTINA'!B174</f>
        <v>C2</v>
      </c>
      <c r="C171" s="438" t="str">
        <f>'CUADRO DE CANTINA'!C175</f>
        <v>616417-9</v>
      </c>
      <c r="D171" s="439" t="str">
        <f>'CUADRO DE CANTINA'!D174</f>
        <v>PEREZ ORTIZ FRANCISCO</v>
      </c>
      <c r="E171" s="440">
        <f>'CUADRO DE CANTINA'!AU174</f>
        <v>0</v>
      </c>
      <c r="F171" s="437"/>
    </row>
    <row r="172" spans="1:6" ht="13.5" hidden="1" customHeight="1" x14ac:dyDescent="0.2">
      <c r="A172" s="364"/>
      <c r="B172" s="438" t="str">
        <f>'CUADRO DE CANTINA'!B175</f>
        <v>C2</v>
      </c>
      <c r="C172" s="438" t="str">
        <f>'CUADRO DE CANTINA'!C176</f>
        <v>616317-7</v>
      </c>
      <c r="D172" s="439" t="str">
        <f>'CUADRO DE CANTINA'!D175</f>
        <v>BARTOLOZZI DÍAZ GIOVANNI F.</v>
      </c>
      <c r="E172" s="440">
        <f>'CUADRO DE CANTINA'!AU175</f>
        <v>0</v>
      </c>
      <c r="F172" s="181"/>
    </row>
    <row r="173" spans="1:6" customFormat="1" hidden="1" x14ac:dyDescent="0.2">
      <c r="A173" s="364"/>
      <c r="B173" s="438" t="str">
        <f>'CUADRO DE CANTINA'!B176</f>
        <v>C2</v>
      </c>
      <c r="C173" s="438" t="str">
        <f>'CUADRO DE CANTINA'!C176</f>
        <v>616317-7</v>
      </c>
      <c r="D173" s="439" t="str">
        <f>'CUADRO DE CANTINA'!D176</f>
        <v>AYALA GUÍÑEZ RODRIGO I.</v>
      </c>
      <c r="E173" s="440">
        <f>'CUADRO DE CANTINA'!AU176</f>
        <v>0</v>
      </c>
      <c r="F173" s="437"/>
    </row>
    <row r="174" spans="1:6" customFormat="1" hidden="1" x14ac:dyDescent="0.2">
      <c r="A174" s="364"/>
      <c r="B174" s="438" t="str">
        <f>'CUADRO DE CANTINA'!B177</f>
        <v>C2</v>
      </c>
      <c r="C174" s="438" t="str">
        <f>'CUADRO DE CANTINA'!C177</f>
        <v>617517-7</v>
      </c>
      <c r="D174" s="439" t="str">
        <f>'CUADRO DE CANTINA'!D177</f>
        <v>PÉREZ ORTIZ FRANCISCO D.</v>
      </c>
      <c r="E174" s="440">
        <f>'CUADRO DE CANTINA'!AU177</f>
        <v>0</v>
      </c>
      <c r="F174" s="437"/>
    </row>
    <row r="175" spans="1:6" customFormat="1" hidden="1" x14ac:dyDescent="0.2">
      <c r="A175" s="364"/>
      <c r="B175" s="438" t="str">
        <f>'CUADRO DE CANTINA'!B178</f>
        <v>C2</v>
      </c>
      <c r="C175" s="438" t="str">
        <f>'CUADRO DE CANTINA'!C178</f>
        <v>550617-9</v>
      </c>
      <c r="D175" s="439" t="str">
        <f>'CUADRO DE CANTINA'!D178</f>
        <v>GUZMÁN VERGARA KARINA I.</v>
      </c>
      <c r="E175" s="440">
        <f>'CUADRO DE CANTINA'!AU178</f>
        <v>0</v>
      </c>
      <c r="F175" s="437"/>
    </row>
    <row r="176" spans="1:6" customFormat="1" hidden="1" x14ac:dyDescent="0.2">
      <c r="A176" s="364"/>
      <c r="B176" s="438" t="str">
        <f>'CUADRO DE CANTINA'!B179</f>
        <v>C2</v>
      </c>
      <c r="C176" s="438" t="str">
        <f>'CUADRO DE CANTINA'!C179</f>
        <v>515017-7</v>
      </c>
      <c r="D176" s="439" t="str">
        <f>'CUADRO DE CANTINA'!D179</f>
        <v>TEJO CARRASCO MARIO A.</v>
      </c>
      <c r="E176" s="440">
        <f>'CUADRO DE CANTINA'!AU179</f>
        <v>0</v>
      </c>
      <c r="F176" s="437"/>
    </row>
    <row r="177" spans="1:6" customFormat="1" hidden="1" x14ac:dyDescent="0.2">
      <c r="A177" s="364"/>
      <c r="B177" s="438" t="str">
        <f>'CUADRO DE CANTINA'!B180</f>
        <v>C2</v>
      </c>
      <c r="C177" s="438" t="str">
        <f>'CUADRO DE CANTINA'!C180</f>
        <v>610817-5</v>
      </c>
      <c r="D177" s="439" t="str">
        <f>'CUADRO DE CANTINA'!D180</f>
        <v>ÁLVAREZ GONZÁLEZ JUAN A.</v>
      </c>
      <c r="E177" s="440">
        <f>'CUADRO DE CANTINA'!AU180</f>
        <v>0</v>
      </c>
      <c r="F177" s="437"/>
    </row>
    <row r="178" spans="1:6" ht="13.5" hidden="1" customHeight="1" x14ac:dyDescent="0.2">
      <c r="A178" s="364"/>
      <c r="B178" s="438" t="str">
        <f>'CUADRO DE CANTINA'!B181</f>
        <v>C2</v>
      </c>
      <c r="C178" s="438" t="str">
        <f>'CUADRO DE CANTINA'!C181</f>
        <v>613317-1</v>
      </c>
      <c r="D178" s="439" t="str">
        <f>'CUADRO DE CANTINA'!D181</f>
        <v>VERA FAJARDO ALEJANDRO I.</v>
      </c>
      <c r="E178" s="440">
        <f>'CUADRO DE CANTINA'!AU181</f>
        <v>0</v>
      </c>
      <c r="F178" s="181"/>
    </row>
    <row r="179" spans="1:6" customFormat="1" hidden="1" x14ac:dyDescent="0.2">
      <c r="A179" s="364"/>
      <c r="B179" s="438" t="str">
        <f>'CUADRO DE CANTINA'!B182</f>
        <v>C2</v>
      </c>
      <c r="C179" s="438" t="str">
        <f>'CUADRO DE CANTINA'!C182</f>
        <v>563618-7</v>
      </c>
      <c r="D179" s="439" t="str">
        <f>'CUADRO DE CANTINA'!D182</f>
        <v>CARMONA OLIVARES GERALDINE J.</v>
      </c>
      <c r="E179" s="440">
        <f>'CUADRO DE CANTINA'!AU182</f>
        <v>0</v>
      </c>
      <c r="F179" s="437"/>
    </row>
    <row r="180" spans="1:6" customFormat="1" hidden="1" x14ac:dyDescent="0.2">
      <c r="A180" s="364"/>
      <c r="B180" s="438" t="str">
        <f>'CUADRO DE CANTINA'!B183</f>
        <v>C2</v>
      </c>
      <c r="C180" s="438" t="str">
        <f>'CUADRO DE CANTINA'!C183</f>
        <v>603718-7</v>
      </c>
      <c r="D180" s="439" t="str">
        <f>'CUADRO DE CANTINA'!D183</f>
        <v>RAMOS FERNÁNDEZ BÁRBARA D.</v>
      </c>
      <c r="E180" s="440">
        <f>'CUADRO DE CANTINA'!AU183</f>
        <v>0</v>
      </c>
      <c r="F180" s="437"/>
    </row>
    <row r="181" spans="1:6" ht="13.5" hidden="1" customHeight="1" x14ac:dyDescent="0.2">
      <c r="A181" s="364"/>
      <c r="B181" s="438" t="str">
        <f>'CUADRO DE CANTINA'!B184</f>
        <v>C2</v>
      </c>
      <c r="C181" s="438" t="str">
        <f>'CUADRO DE CANTINA'!C184</f>
        <v>622518-1</v>
      </c>
      <c r="D181" s="439" t="str">
        <f>'CUADRO DE CANTINA'!D184</f>
        <v>CANTO CANTO GONZALO E.</v>
      </c>
      <c r="E181" s="440">
        <f>'CUADRO DE CANTINA'!AU184</f>
        <v>0</v>
      </c>
      <c r="F181" s="181"/>
    </row>
    <row r="182" spans="1:6" customFormat="1" hidden="1" x14ac:dyDescent="0.2">
      <c r="A182" s="364"/>
      <c r="B182" s="438" t="str">
        <f>'CUADRO DE CANTINA'!B185</f>
        <v>C2</v>
      </c>
      <c r="C182" s="438" t="str">
        <f>'CUADRO DE CANTINA'!C186</f>
        <v>525619-6</v>
      </c>
      <c r="D182" s="439" t="str">
        <f>'CUADRO DE CANTINA'!D185</f>
        <v>MESÍAS QUEZADA GRECK G.</v>
      </c>
      <c r="E182" s="440">
        <f>'CUADRO DE CANTINA'!AU185</f>
        <v>0</v>
      </c>
      <c r="F182" s="437"/>
    </row>
    <row r="183" spans="1:6" customFormat="1" hidden="1" x14ac:dyDescent="0.2">
      <c r="A183" s="364"/>
      <c r="B183" s="438" t="str">
        <f>'CUADRO DE CANTINA'!B186</f>
        <v>C2</v>
      </c>
      <c r="C183" s="438" t="str">
        <f>'CUADRO DE CANTINA'!C187</f>
        <v>582919-6</v>
      </c>
      <c r="D183" s="439" t="str">
        <f>'CUADRO DE CANTINA'!D186</f>
        <v>FIGUEROA AQUEVEQUE GONZALO A.</v>
      </c>
      <c r="E183" s="440">
        <f>'CUADRO DE CANTINA'!AU186</f>
        <v>0</v>
      </c>
      <c r="F183" s="437"/>
    </row>
    <row r="184" spans="1:6" customFormat="1" ht="13.5" hidden="1" customHeight="1" x14ac:dyDescent="0.2">
      <c r="A184" s="364"/>
      <c r="B184" s="438" t="str">
        <f>'CUADRO DE CANTINA'!B187</f>
        <v>C2</v>
      </c>
      <c r="C184" s="438" t="str">
        <f>'CUADRO DE CANTINA'!C188</f>
        <v>616417-9</v>
      </c>
      <c r="D184" s="439" t="str">
        <f>'CUADRO DE CANTINA'!D187</f>
        <v>VILLEGAS DONOSO VÍCTOR M.</v>
      </c>
      <c r="E184" s="440">
        <f>'CUADRO DE CANTINA'!AU187</f>
        <v>0</v>
      </c>
      <c r="F184" s="437"/>
    </row>
    <row r="185" spans="1:6" customFormat="1" hidden="1" x14ac:dyDescent="0.2">
      <c r="A185" s="364"/>
      <c r="B185" s="438" t="str">
        <f>'CUADRO DE CANTINA'!B188</f>
        <v>C2</v>
      </c>
      <c r="C185" s="438" t="str">
        <f>'CUADRO DE CANTINA'!C188</f>
        <v>616417-9</v>
      </c>
      <c r="D185" s="439" t="str">
        <f>'CUADRO DE CANTINA'!D188</f>
        <v xml:space="preserve">BARTOLOZZI DÍAZ GIOVANNI </v>
      </c>
      <c r="E185" s="440">
        <f>'CUADRO DE CANTINA'!AU188</f>
        <v>0</v>
      </c>
      <c r="F185" s="437"/>
    </row>
    <row r="186" spans="1:6" customFormat="1" hidden="1" x14ac:dyDescent="0.2">
      <c r="A186" s="364"/>
      <c r="B186" s="438" t="str">
        <f>'CUADRO DE CANTINA'!B189</f>
        <v>C2 (Ab.)</v>
      </c>
      <c r="C186" s="438" t="str">
        <f>'CUADRO DE CANTINA'!C189</f>
        <v>585120-8</v>
      </c>
      <c r="D186" s="439" t="str">
        <f>'CUADRO DE CANTINA'!D189</f>
        <v>LEIVA TORNERO CLAUDIO A.</v>
      </c>
      <c r="E186" s="440">
        <f>'CUADRO DE CANTINA'!AU189</f>
        <v>0</v>
      </c>
      <c r="F186" s="437"/>
    </row>
    <row r="187" spans="1:6" customFormat="1" hidden="1" x14ac:dyDescent="0.2">
      <c r="A187" s="364"/>
      <c r="B187" s="438" t="str">
        <f>'CUADRO DE CANTINA'!B190</f>
        <v>C2</v>
      </c>
      <c r="C187" s="438" t="str">
        <f>'CUADRO DE CANTINA'!C190</f>
        <v>524120-3</v>
      </c>
      <c r="D187" s="439" t="str">
        <f>'CUADRO DE CANTINA'!D190</f>
        <v>MARTÍNEZ MATURANA DIEGO A.</v>
      </c>
      <c r="E187" s="440">
        <f>'CUADRO DE CANTINA'!AU190</f>
        <v>0</v>
      </c>
      <c r="F187" s="437"/>
    </row>
    <row r="188" spans="1:6" hidden="1" x14ac:dyDescent="0.2">
      <c r="A188" s="364"/>
      <c r="B188" s="438" t="str">
        <f>'CUADRO DE CANTINA'!B191</f>
        <v>C2</v>
      </c>
      <c r="C188" s="438" t="str">
        <f>'CUADRO DE CANTINA'!C191</f>
        <v>537920-4</v>
      </c>
      <c r="D188" s="439" t="str">
        <f>'CUADRO DE CANTINA'!D191</f>
        <v>BRESBITERO VILLARREAL NELIDA</v>
      </c>
      <c r="E188" s="440">
        <f>'CUADRO DE CANTINA'!AU191</f>
        <v>0</v>
      </c>
      <c r="F188" s="181"/>
    </row>
    <row r="189" spans="1:6" ht="13.5" hidden="1" customHeight="1" x14ac:dyDescent="0.2">
      <c r="A189" s="364"/>
      <c r="B189" s="438" t="str">
        <f>'CUADRO DE CANTINA'!B192</f>
        <v xml:space="preserve">C2 </v>
      </c>
      <c r="C189" s="438" t="str">
        <f>'CUADRO DE CANTINA'!C192</f>
        <v>541220-2</v>
      </c>
      <c r="D189" s="439" t="str">
        <f>'CUADRO DE CANTINA'!D192</f>
        <v>ACUÑA BELTRAN DANIEL</v>
      </c>
      <c r="E189" s="440">
        <f>'CUADRO DE CANTINA'!AU192</f>
        <v>0</v>
      </c>
      <c r="F189" s="181"/>
    </row>
    <row r="190" spans="1:6" ht="13.5" hidden="1" customHeight="1" x14ac:dyDescent="0.2">
      <c r="A190" s="364"/>
      <c r="B190" s="438" t="str">
        <f>'CUADRO DE CANTINA'!B193</f>
        <v>C2</v>
      </c>
      <c r="C190" s="438" t="str">
        <f>'CUADRO DE CANTINA'!C193</f>
        <v>625121-1</v>
      </c>
      <c r="D190" s="439" t="str">
        <f>'CUADRO DE CANTINA'!D193</f>
        <v>MONTECINOS FLORES VALENTINA S.</v>
      </c>
      <c r="E190" s="440">
        <f>'CUADRO DE CANTINA'!AU193</f>
        <v>0</v>
      </c>
      <c r="F190" s="181"/>
    </row>
    <row r="191" spans="1:6" customFormat="1" hidden="1" x14ac:dyDescent="0.2">
      <c r="A191" s="364"/>
      <c r="B191" s="438" t="str">
        <f>'CUADRO DE CANTINA'!B194</f>
        <v>C2</v>
      </c>
      <c r="C191" s="438" t="str">
        <f>'CUADRO DE CANTINA'!C194</f>
        <v>629821-8</v>
      </c>
      <c r="D191" s="439" t="str">
        <f>'CUADRO DE CANTINA'!D194</f>
        <v>VEGA ÁLVAREZ  KAREN  S.</v>
      </c>
      <c r="E191" s="440">
        <f>'CUADRO DE CANTINA'!AU194</f>
        <v>0</v>
      </c>
      <c r="F191" s="437"/>
    </row>
    <row r="192" spans="1:6" customFormat="1" hidden="1" x14ac:dyDescent="0.2">
      <c r="A192" s="364"/>
      <c r="B192" s="438" t="str">
        <f>'CUADRO DE CANTINA'!B195</f>
        <v>C2</v>
      </c>
      <c r="C192" s="438" t="str">
        <f>'CUADRO DE CANTINA'!C195</f>
        <v>639221-2</v>
      </c>
      <c r="D192" s="439" t="str">
        <f>'CUADRO DE CANTINA'!D195</f>
        <v>RIVAS MARTÍNEZ ABSALÓN E.</v>
      </c>
      <c r="E192" s="440">
        <f>'CUADRO DE CANTINA'!AU195</f>
        <v>0</v>
      </c>
      <c r="F192" s="437"/>
    </row>
    <row r="193" spans="1:6" customFormat="1" hidden="1" x14ac:dyDescent="0.2">
      <c r="A193" s="364"/>
      <c r="B193" s="438" t="str">
        <f>'CUADRO DE CANTINA'!B196</f>
        <v>C2</v>
      </c>
      <c r="C193" s="438" t="str">
        <f>'CUADRO DE CANTINA'!C196</f>
        <v>628121-7</v>
      </c>
      <c r="D193" s="439" t="str">
        <f>'CUADRO DE CANTINA'!D196</f>
        <v>ASTUDILLO ZÚÑIGA  BETZABETH A.</v>
      </c>
      <c r="E193" s="440">
        <f>'CUADRO DE CANTINA'!AU196</f>
        <v>0</v>
      </c>
      <c r="F193" s="437"/>
    </row>
    <row r="194" spans="1:6" customFormat="1" hidden="1" x14ac:dyDescent="0.2">
      <c r="A194" s="364"/>
      <c r="B194" s="438" t="str">
        <f>'CUADRO DE CANTINA'!B197</f>
        <v>C2</v>
      </c>
      <c r="C194" s="438" t="str">
        <f>'CUADRO DE CANTINA'!C198</f>
        <v>616621-1</v>
      </c>
      <c r="D194" s="439" t="str">
        <f>'CUADRO DE CANTINA'!D197</f>
        <v>ESPINOZA ESPINOZA ELIZABETH</v>
      </c>
      <c r="E194" s="440">
        <f>'CUADRO DE CANTINA'!AU197</f>
        <v>0</v>
      </c>
      <c r="F194" s="437"/>
    </row>
    <row r="195" spans="1:6" customFormat="1" ht="13.5" customHeight="1" x14ac:dyDescent="0.2">
      <c r="A195" s="364"/>
      <c r="B195" s="438" t="str">
        <f>'CUADRO DE CANTINA'!B198</f>
        <v>C2</v>
      </c>
      <c r="C195" s="438" t="str">
        <f>'CUADRO DE CANTINA'!C199</f>
        <v>553321-6</v>
      </c>
      <c r="D195" s="439" t="str">
        <f>'CUADRO DE CANTINA'!D198</f>
        <v>SANHUEZA VÁSQUEZ JOSÉ I.</v>
      </c>
      <c r="E195" s="440">
        <f>'CUADRO DE CANTINA'!AU198</f>
        <v>4646</v>
      </c>
      <c r="F195" s="437"/>
    </row>
    <row r="196" spans="1:6" customFormat="1" hidden="1" x14ac:dyDescent="0.2">
      <c r="A196" s="364"/>
      <c r="B196" s="438" t="str">
        <f>'CUADRO DE CANTINA'!B199</f>
        <v>C2</v>
      </c>
      <c r="C196" s="438" t="str">
        <f>'CUADRO DE CANTINA'!C200</f>
        <v>615121-4</v>
      </c>
      <c r="D196" s="439" t="str">
        <f>'CUADRO DE CANTINA'!D199</f>
        <v>OLIVARES SANDOVAL SEBASTIÁN J.</v>
      </c>
      <c r="E196" s="440">
        <f>'CUADRO DE CANTINA'!AU199</f>
        <v>0</v>
      </c>
      <c r="F196" s="437"/>
    </row>
    <row r="197" spans="1:6" ht="13.5" hidden="1" customHeight="1" x14ac:dyDescent="0.2">
      <c r="A197" s="364"/>
      <c r="B197" s="438" t="str">
        <f>'CUADRO DE CANTINA'!B200</f>
        <v>C2</v>
      </c>
      <c r="C197" s="438" t="str">
        <f>'CUADRO DE CANTINA'!C200</f>
        <v>615121-4</v>
      </c>
      <c r="D197" s="439" t="str">
        <f>'CUADRO DE CANTINA'!D200</f>
        <v>GUROPLASS VILLEGAS ODDUAR</v>
      </c>
      <c r="E197" s="440">
        <f>'CUADRO DE CANTINA'!AU200</f>
        <v>0</v>
      </c>
      <c r="F197" s="181"/>
    </row>
    <row r="198" spans="1:6" hidden="1" x14ac:dyDescent="0.2">
      <c r="A198" s="364"/>
      <c r="B198" s="438" t="str">
        <f>'CUADRO DE CANTINA'!B201</f>
        <v>C2</v>
      </c>
      <c r="C198" s="438" t="str">
        <f>'CUADRO DE CANTINA'!C201</f>
        <v>630621-1</v>
      </c>
      <c r="D198" s="439" t="str">
        <f>'CUADRO DE CANTINA'!D201</f>
        <v>AROS ALVARADO NICOLÁS A.</v>
      </c>
      <c r="E198" s="440">
        <f>'CUADRO DE CANTINA'!AU201</f>
        <v>0</v>
      </c>
      <c r="F198" s="181"/>
    </row>
    <row r="199" spans="1:6" hidden="1" x14ac:dyDescent="0.2">
      <c r="A199" s="364"/>
      <c r="B199" s="438" t="str">
        <f>'CUADRO DE CANTINA'!B202</f>
        <v>M1</v>
      </c>
      <c r="C199" s="438" t="str">
        <f>'CUADRO DE CANTINA'!C202</f>
        <v>534222-1</v>
      </c>
      <c r="D199" s="439" t="str">
        <f>'CUADRO DE CANTINA'!D202</f>
        <v>ULLOA ULLOA MATÍAS I.</v>
      </c>
      <c r="E199" s="440">
        <f>'CUADRO DE CANTINA'!AU202</f>
        <v>0</v>
      </c>
      <c r="F199" s="181"/>
    </row>
    <row r="200" spans="1:6" hidden="1" x14ac:dyDescent="0.2">
      <c r="A200" s="364"/>
      <c r="B200" s="438" t="str">
        <f>'CUADRO DE CANTINA'!B203</f>
        <v>M1</v>
      </c>
      <c r="C200" s="438" t="str">
        <f>'CUADRO DE CANTINA'!C203</f>
        <v>549622-4</v>
      </c>
      <c r="D200" s="439" t="str">
        <f>'CUADRO DE CANTINA'!D203</f>
        <v>VEGA MELLA BASTIÁN</v>
      </c>
      <c r="E200" s="440">
        <f>'CUADRO DE CANTINA'!AU203</f>
        <v>0</v>
      </c>
      <c r="F200" s="181"/>
    </row>
    <row r="201" spans="1:6" hidden="1" x14ac:dyDescent="0.2">
      <c r="A201" s="364"/>
      <c r="B201" s="438" t="str">
        <f>'CUADRO DE CANTINA'!B204</f>
        <v>M1</v>
      </c>
      <c r="C201" s="438" t="str">
        <f>'CUADRO DE CANTINA'!C204</f>
        <v>532922-5</v>
      </c>
      <c r="D201" s="439" t="str">
        <f>'CUADRO DE CANTINA'!D204</f>
        <v>GONZÁLEZ LEBU PABLO</v>
      </c>
      <c r="E201" s="440">
        <f>'CUADRO DE CANTINA'!AU204</f>
        <v>0</v>
      </c>
      <c r="F201" s="181"/>
    </row>
    <row r="202" spans="1:6" hidden="1" x14ac:dyDescent="0.2">
      <c r="A202" s="364"/>
      <c r="B202" s="438" t="str">
        <f>'CUADRO DE CANTINA'!B205</f>
        <v>Z1</v>
      </c>
      <c r="C202" s="438" t="str">
        <f>'CUADRO DE CANTINA'!C205</f>
        <v>625222-7</v>
      </c>
      <c r="D202" s="439" t="str">
        <f>'CUADRO DE CANTINA'!D205</f>
        <v>VILLAR MARTÍNEZ PABLO IGNACIO</v>
      </c>
      <c r="E202" s="440">
        <f>'CUADRO DE CANTINA'!AU205</f>
        <v>0</v>
      </c>
      <c r="F202" s="181"/>
    </row>
    <row r="203" spans="1:6" customFormat="1" hidden="1" x14ac:dyDescent="0.2">
      <c r="A203" s="364"/>
      <c r="B203" s="438" t="str">
        <f>'CUADRO DE CANTINA'!B206</f>
        <v>M1</v>
      </c>
      <c r="C203" s="438" t="str">
        <f>'CUADRO DE CANTINA'!C206</f>
        <v>629822-3</v>
      </c>
      <c r="D203" s="439" t="str">
        <f>'CUADRO DE CANTINA'!D206</f>
        <v>VARGAS PINO GUSTAVO A.</v>
      </c>
      <c r="E203" s="440">
        <f>'CUADRO DE CANTINA'!AU206</f>
        <v>0</v>
      </c>
      <c r="F203" s="437"/>
    </row>
    <row r="204" spans="1:6" customFormat="1" hidden="1" x14ac:dyDescent="0.2">
      <c r="A204" s="364"/>
      <c r="B204" s="438" t="str">
        <f>'CUADRO DE CANTINA'!B207</f>
        <v>M1</v>
      </c>
      <c r="C204" s="438" t="str">
        <f>'CUADRO DE CANTINA'!C207</f>
        <v>630522-3</v>
      </c>
      <c r="D204" s="439" t="str">
        <f>'CUADRO DE CANTINA'!D207</f>
        <v>IRARRÁZABAL VERA ELIZABETH V.</v>
      </c>
      <c r="E204" s="440">
        <f>'CUADRO DE CANTINA'!AU207</f>
        <v>0</v>
      </c>
      <c r="F204" s="437"/>
    </row>
    <row r="205" spans="1:6" customFormat="1" hidden="1" x14ac:dyDescent="0.2">
      <c r="A205" s="364"/>
      <c r="B205" s="438" t="str">
        <f>'CUADRO DE CANTINA'!B208</f>
        <v>M1</v>
      </c>
      <c r="C205" s="438" t="str">
        <f>'CUADRO DE CANTINA'!C208</f>
        <v>536422-6</v>
      </c>
      <c r="D205" s="439" t="str">
        <f>'CUADRO DE CANTINA'!D208</f>
        <v>GARCÍA LÓPEZ CAROLINA A.</v>
      </c>
      <c r="E205" s="440">
        <f>'CUADRO DE CANTINA'!AU208</f>
        <v>0</v>
      </c>
      <c r="F205" s="437"/>
    </row>
    <row r="206" spans="1:6" customFormat="1" hidden="1" x14ac:dyDescent="0.2">
      <c r="A206" s="364"/>
      <c r="B206" s="438" t="str">
        <f>'CUADRO DE CANTINA'!B209</f>
        <v>M1</v>
      </c>
      <c r="C206" s="438" t="str">
        <f>'CUADRO DE CANTINA'!C210</f>
        <v>616621-1</v>
      </c>
      <c r="D206" s="439" t="str">
        <f>'CUADRO DE CANTINA'!D209</f>
        <v>CABRERA RIQUELME PAULINA J.</v>
      </c>
      <c r="E206" s="440">
        <f>'CUADRO DE CANTINA'!AU209</f>
        <v>0</v>
      </c>
      <c r="F206" s="437"/>
    </row>
    <row r="207" spans="1:6" customFormat="1" hidden="1" x14ac:dyDescent="0.2">
      <c r="A207" s="364"/>
      <c r="B207" s="438" t="str">
        <f>'CUADRO DE CANTINA'!B210</f>
        <v>C2</v>
      </c>
      <c r="C207" s="438" t="str">
        <f>'CUADRO DE CANTINA'!C211</f>
        <v>535122-4</v>
      </c>
      <c r="D207" s="439" t="str">
        <f>'CUADRO DE CANTINA'!D210</f>
        <v xml:space="preserve">SANHUEZA VÁSQUEZ JOSÉ </v>
      </c>
      <c r="E207" s="440">
        <f>'CUADRO DE CANTINA'!AU210</f>
        <v>0</v>
      </c>
      <c r="F207" s="437"/>
    </row>
    <row r="208" spans="1:6" customFormat="1" hidden="1" x14ac:dyDescent="0.2">
      <c r="A208" s="364"/>
      <c r="B208" s="438" t="str">
        <f>'CUADRO DE CANTINA'!B211</f>
        <v>M1</v>
      </c>
      <c r="C208" s="438" t="str">
        <f>'CUADRO DE CANTINA'!C212</f>
        <v xml:space="preserve">630622-5 </v>
      </c>
      <c r="D208" s="439" t="str">
        <f>'CUADRO DE CANTINA'!D211</f>
        <v>BAEZA RIVAS CRISHNA K.</v>
      </c>
      <c r="E208" s="440">
        <f>'CUADRO DE CANTINA'!AU211</f>
        <v>0</v>
      </c>
      <c r="F208" s="437"/>
    </row>
    <row r="209" spans="1:6" ht="13.5" hidden="1" customHeight="1" x14ac:dyDescent="0.2">
      <c r="A209" s="364"/>
      <c r="B209" s="438" t="str">
        <f>'CUADRO DE CANTINA'!B212</f>
        <v>M1</v>
      </c>
      <c r="C209" s="438" t="str">
        <f>'CUADRO DE CANTINA'!C212</f>
        <v xml:space="preserve">630622-5 </v>
      </c>
      <c r="D209" s="439" t="str">
        <f>'CUADRO DE CANTINA'!D212</f>
        <v>SALAS ÁLVAREZ MARCELO</v>
      </c>
      <c r="E209" s="440">
        <f>'CUADRO DE CANTINA'!AU212</f>
        <v>0</v>
      </c>
      <c r="F209" s="181"/>
    </row>
    <row r="210" spans="1:6" customFormat="1" hidden="1" x14ac:dyDescent="0.2">
      <c r="A210" s="364"/>
      <c r="B210" s="438" t="str">
        <f>'CUADRO DE CANTINA'!B213</f>
        <v>M</v>
      </c>
      <c r="C210" s="438" t="str">
        <f>'CUADRO DE CANTINA'!C213</f>
        <v>628822-7</v>
      </c>
      <c r="D210" s="439" t="str">
        <f>'CUADRO DE CANTINA'!D213</f>
        <v>TOLOZA PÁEZ KAREN M.</v>
      </c>
      <c r="E210" s="440">
        <f>'CUADRO DE CANTINA'!AU213</f>
        <v>0</v>
      </c>
      <c r="F210" s="437"/>
    </row>
    <row r="211" spans="1:6" ht="13.5" hidden="1" customHeight="1" x14ac:dyDescent="0.2">
      <c r="A211" s="364"/>
      <c r="B211" s="438" t="str">
        <f>'CUADRO DE CANTINA'!B214</f>
        <v xml:space="preserve">M1 </v>
      </c>
      <c r="C211" s="438" t="str">
        <f>'CUADRO DE CANTINA'!C214</f>
        <v>529123-4</v>
      </c>
      <c r="D211" s="439" t="str">
        <f>'CUADRO DE CANTINA'!D214</f>
        <v>VEGA CHEUQUELÉN ALEJANDRA</v>
      </c>
      <c r="E211" s="440">
        <f>'CUADRO DE CANTINA'!AU214</f>
        <v>0</v>
      </c>
      <c r="F211" s="181"/>
    </row>
    <row r="212" spans="1:6" ht="13.5" hidden="1" customHeight="1" x14ac:dyDescent="0.2">
      <c r="A212" s="364"/>
      <c r="B212" s="438" t="str">
        <f>'CUADRO DE CANTINA'!B215</f>
        <v xml:space="preserve">M1 </v>
      </c>
      <c r="C212" s="438" t="str">
        <f>'CUADRO DE CANTINA'!C215</f>
        <v>515723-8</v>
      </c>
      <c r="D212" s="439" t="str">
        <f>'CUADRO DE CANTINA'!D215</f>
        <v>GALAZ VEJAR FRANCISCA </v>
      </c>
      <c r="E212" s="440">
        <f>'CUADRO DE CANTINA'!AU215</f>
        <v>0</v>
      </c>
      <c r="F212" s="181"/>
    </row>
    <row r="213" spans="1:6" ht="13.5" hidden="1" customHeight="1" x14ac:dyDescent="0.2">
      <c r="A213" s="364"/>
      <c r="B213" s="438" t="str">
        <f>'CUADRO DE CANTINA'!B216</f>
        <v xml:space="preserve">M1 </v>
      </c>
      <c r="C213" s="438" t="str">
        <f>'CUADRO DE CANTINA'!C216</f>
        <v>505823-4</v>
      </c>
      <c r="D213" s="439" t="str">
        <f>'CUADRO DE CANTINA'!D216</f>
        <v>HERMOSILLA PARRA DIANA </v>
      </c>
      <c r="E213" s="440">
        <f>'CUADRO DE CANTINA'!AU216</f>
        <v>0</v>
      </c>
      <c r="F213" s="181"/>
    </row>
    <row r="214" spans="1:6" ht="13.5" hidden="1" customHeight="1" x14ac:dyDescent="0.2">
      <c r="A214" s="364"/>
      <c r="B214" s="438" t="str">
        <f>'CUADRO DE CANTINA'!B217</f>
        <v>PC</v>
      </c>
      <c r="C214" s="438" t="str">
        <f>'CUADRO DE CANTINA'!C217</f>
        <v>340022-5</v>
      </c>
      <c r="D214" s="439" t="str">
        <f>'CUADRO DE CANTINA'!D217</f>
        <v>ZANELLI SUFFO VÍCTOR A.</v>
      </c>
      <c r="E214" s="440">
        <f>'CUADRO DE CANTINA'!AU217</f>
        <v>0</v>
      </c>
      <c r="F214" s="181"/>
    </row>
    <row r="215" spans="1:6" customFormat="1" hidden="1" x14ac:dyDescent="0.2">
      <c r="A215" s="364"/>
      <c r="B215" s="438" t="str">
        <f>'CUADRO DE CANTINA'!B218</f>
        <v>PC</v>
      </c>
      <c r="C215" s="438" t="str">
        <f>'CUADRO DE CANTINA'!C218</f>
        <v>348387-8</v>
      </c>
      <c r="D215" s="439" t="str">
        <f>'CUADRO DE CANTINA'!D218</f>
        <v>WEISS DÍAZ WALTER V.</v>
      </c>
      <c r="E215" s="440">
        <f>'CUADRO DE CANTINA'!AU218</f>
        <v>0</v>
      </c>
      <c r="F215" s="437"/>
    </row>
    <row r="216" spans="1:6" customFormat="1" hidden="1" x14ac:dyDescent="0.2">
      <c r="A216" s="364"/>
      <c r="B216" s="438" t="str">
        <f>'CUADRO DE CANTINA'!B219</f>
        <v>PC</v>
      </c>
      <c r="C216" s="438" t="str">
        <f>'CUADRO DE CANTINA'!C219</f>
        <v>341906-2</v>
      </c>
      <c r="D216" s="439" t="str">
        <f>'CUADRO DE CANTINA'!D219</f>
        <v>VIDAL STUARDO CARLOS N.</v>
      </c>
      <c r="E216" s="440">
        <f>'CUADRO DE CANTINA'!AU219</f>
        <v>0</v>
      </c>
      <c r="F216" s="437"/>
    </row>
    <row r="217" spans="1:6" hidden="1" x14ac:dyDescent="0.2">
      <c r="A217" s="364"/>
      <c r="B217" s="438" t="str">
        <f>'CUADRO DE CANTINA'!B220</f>
        <v>PC</v>
      </c>
      <c r="C217" s="438" t="str">
        <f>'CUADRO DE CANTINA'!C220</f>
        <v>341805-5</v>
      </c>
      <c r="D217" s="439" t="str">
        <f>'CUADRO DE CANTINA'!D220</f>
        <v>TAPIA LÓPEZ PABLO A.</v>
      </c>
      <c r="E217" s="440">
        <f>'CUADRO DE CANTINA'!AU220</f>
        <v>0</v>
      </c>
      <c r="F217" s="181"/>
    </row>
    <row r="218" spans="1:6" hidden="1" x14ac:dyDescent="0.2">
      <c r="A218" s="364"/>
      <c r="B218" s="438" t="str">
        <f>'CUADRO DE CANTINA'!B221</f>
        <v>PC</v>
      </c>
      <c r="C218" s="438" t="str">
        <f>'CUADRO DE CANTINA'!C222</f>
        <v>344995-4</v>
      </c>
      <c r="D218" s="439" t="str">
        <f>'CUADRO DE CANTINA'!D221</f>
        <v>SÁNCHEZ ESPINOZA JAVIERA P.</v>
      </c>
      <c r="E218" s="440">
        <f>'CUADRO DE CANTINA'!AU221</f>
        <v>0</v>
      </c>
      <c r="F218" s="181"/>
    </row>
    <row r="219" spans="1:6" customFormat="1" ht="13.5" hidden="1" customHeight="1" x14ac:dyDescent="0.2">
      <c r="A219" s="364"/>
      <c r="B219" s="438" t="str">
        <f>'CUADRO DE CANTINA'!B222</f>
        <v>PC</v>
      </c>
      <c r="C219" s="438" t="str">
        <f>'CUADRO DE CANTINA'!C223</f>
        <v>340204-2</v>
      </c>
      <c r="D219" s="439" t="str">
        <f>'CUADRO DE CANTINA'!D222</f>
        <v>SOTO SILVA VÍCTOR H.</v>
      </c>
      <c r="E219" s="440">
        <f>'CUADRO DE CANTINA'!AU222</f>
        <v>0</v>
      </c>
      <c r="F219" s="437"/>
    </row>
    <row r="220" spans="1:6" customFormat="1" hidden="1" x14ac:dyDescent="0.2">
      <c r="A220" s="364"/>
      <c r="B220" s="438" t="str">
        <f>'CUADRO DE CANTINA'!B223</f>
        <v>PC</v>
      </c>
      <c r="C220" s="438" t="str">
        <f>'CUADRO DE CANTINA'!C224</f>
        <v>342116-3</v>
      </c>
      <c r="D220" s="439" t="str">
        <f>'CUADRO DE CANTINA'!D223</f>
        <v>SORIA-GALVARRO DERPICH RODOLFO E.</v>
      </c>
      <c r="E220" s="440">
        <f>'CUADRO DE CANTINA'!AU223</f>
        <v>0</v>
      </c>
      <c r="F220" s="437"/>
    </row>
    <row r="221" spans="1:6" customFormat="1" hidden="1" x14ac:dyDescent="0.2">
      <c r="A221" s="364"/>
      <c r="B221" s="438" t="str">
        <f>'CUADRO DE CANTINA'!B224</f>
        <v>PC</v>
      </c>
      <c r="C221" s="438" t="str">
        <f>'CUADRO DE CANTINA'!C224</f>
        <v>342116-3</v>
      </c>
      <c r="D221" s="439" t="str">
        <f>'CUADRO DE CANTINA'!D224</f>
        <v>CAMPOS OLIVERA VALESKA F.</v>
      </c>
      <c r="E221" s="440">
        <f>'CUADRO DE CANTINA'!AU224</f>
        <v>0</v>
      </c>
      <c r="F221" s="437"/>
    </row>
    <row r="222" spans="1:6" customFormat="1" x14ac:dyDescent="0.2">
      <c r="A222" s="364"/>
      <c r="B222" s="438" t="str">
        <f>'CUADRO DE CANTINA'!B225</f>
        <v>PC</v>
      </c>
      <c r="C222" s="438" t="str">
        <f>'CUADRO DE CANTINA'!C225</f>
        <v>343499-5</v>
      </c>
      <c r="D222" s="439" t="str">
        <f>'CUADRO DE CANTINA'!D225</f>
        <v>OTSU VARAS YASUJI</v>
      </c>
      <c r="E222" s="440">
        <f>'CUADRO DE CANTINA'!AU225</f>
        <v>13535</v>
      </c>
      <c r="F222" s="437"/>
    </row>
    <row r="223" spans="1:6" customFormat="1" hidden="1" x14ac:dyDescent="0.2">
      <c r="A223" s="364"/>
      <c r="B223" s="438" t="str">
        <f>'CUADRO DE CANTINA'!B226</f>
        <v>PC</v>
      </c>
      <c r="C223" s="438" t="str">
        <f>'CUADRO DE CANTINA'!C226</f>
        <v>340216-4</v>
      </c>
      <c r="D223" s="439" t="str">
        <f>'CUADRO DE CANTINA'!D226</f>
        <v>SIELFELD FIGUEROA JUAN O.</v>
      </c>
      <c r="E223" s="440">
        <f>'CUADRO DE CANTINA'!AU226</f>
        <v>0</v>
      </c>
      <c r="F223" s="437"/>
    </row>
    <row r="224" spans="1:6" customFormat="1" ht="13.5" hidden="1" customHeight="1" x14ac:dyDescent="0.2">
      <c r="A224" s="364"/>
      <c r="B224" s="438" t="str">
        <f>'CUADRO DE CANTINA'!B227</f>
        <v>PC</v>
      </c>
      <c r="C224" s="438" t="str">
        <f>'CUADRO DE CANTINA'!C227</f>
        <v>341306-8</v>
      </c>
      <c r="D224" s="439" t="str">
        <f>'CUADRO DE CANTINA'!D227</f>
        <v>SEPÚLVEDA HAUGEN RODRIGO C.</v>
      </c>
      <c r="E224" s="440">
        <f>'CUADRO DE CANTINA'!AU227</f>
        <v>0</v>
      </c>
      <c r="F224" s="437"/>
    </row>
    <row r="225" spans="1:6" ht="13.5" hidden="1" customHeight="1" x14ac:dyDescent="0.2">
      <c r="A225" s="364"/>
      <c r="B225" s="438" t="str">
        <f>'CUADRO DE CANTINA'!B228</f>
        <v>PC</v>
      </c>
      <c r="C225" s="438" t="str">
        <f>'CUADRO DE CANTINA'!C228</f>
        <v>342395-9</v>
      </c>
      <c r="D225" s="439" t="str">
        <f>'CUADRO DE CANTINA'!D228</f>
        <v>SAAVEDRA GÓMEZ ORLANDO H.</v>
      </c>
      <c r="E225" s="440">
        <f>'CUADRO DE CANTINA'!AU228</f>
        <v>0</v>
      </c>
      <c r="F225" s="181"/>
    </row>
    <row r="226" spans="1:6" hidden="1" x14ac:dyDescent="0.2">
      <c r="A226" s="364"/>
      <c r="B226" s="438" t="str">
        <f>'CUADRO DE CANTINA'!B229</f>
        <v>PC</v>
      </c>
      <c r="C226" s="438" t="str">
        <f>'CUADRO DE CANTINA'!C229</f>
        <v>341911-3</v>
      </c>
      <c r="D226" s="439" t="str">
        <f>'CUADRO DE CANTINA'!D229</f>
        <v>RÍOS GALLARDO JORGE L.</v>
      </c>
      <c r="E226" s="440">
        <f>'CUADRO DE CANTINA'!AU229</f>
        <v>0</v>
      </c>
      <c r="F226" s="181"/>
    </row>
    <row r="227" spans="1:6" hidden="1" x14ac:dyDescent="0.2">
      <c r="A227" s="364"/>
      <c r="B227" s="438" t="str">
        <f>'CUADRO DE CANTINA'!B230</f>
        <v>PC</v>
      </c>
      <c r="C227" s="438" t="str">
        <f>'CUADRO DE CANTINA'!C230</f>
        <v>342512-4</v>
      </c>
      <c r="D227" s="439" t="str">
        <f>'CUADRO DE CANTINA'!D230</f>
        <v>RUIZ DÍAZ MARCELA V.</v>
      </c>
      <c r="E227" s="440">
        <f>'CUADRO DE CANTINA'!AU230</f>
        <v>0</v>
      </c>
      <c r="F227" s="181"/>
    </row>
    <row r="228" spans="1:6" ht="13.5" hidden="1" customHeight="1" x14ac:dyDescent="0.2">
      <c r="A228" s="364"/>
      <c r="B228" s="438" t="str">
        <f>'CUADRO DE CANTINA'!B231</f>
        <v>PC</v>
      </c>
      <c r="C228" s="438" t="str">
        <f>'CUADRO DE CANTINA'!C231</f>
        <v>341196-4</v>
      </c>
      <c r="D228" s="439" t="str">
        <f>'CUADRO DE CANTINA'!D231</f>
        <v>ROMÁN CUELLAR MARÍA LORENA</v>
      </c>
      <c r="E228" s="440">
        <f>'CUADRO DE CANTINA'!AU231</f>
        <v>0</v>
      </c>
      <c r="F228" s="181"/>
    </row>
    <row r="229" spans="1:6" hidden="1" x14ac:dyDescent="0.2">
      <c r="A229" s="364"/>
      <c r="B229" s="438" t="str">
        <f>'CUADRO DE CANTINA'!B232</f>
        <v>PC</v>
      </c>
      <c r="C229" s="438" t="str">
        <f>'CUADRO DE CANTINA'!C232</f>
        <v>343796-8</v>
      </c>
      <c r="D229" s="439" t="str">
        <f>'CUADRO DE CANTINA'!D232</f>
        <v>PLAZA BOMBAL MANUEL S.</v>
      </c>
      <c r="E229" s="440">
        <f>'CUADRO DE CANTINA'!AU232</f>
        <v>0</v>
      </c>
      <c r="F229" s="181"/>
    </row>
    <row r="230" spans="1:6" customFormat="1" hidden="1" x14ac:dyDescent="0.2">
      <c r="A230" s="364"/>
      <c r="B230" s="438" t="str">
        <f>'CUADRO DE CANTINA'!B233</f>
        <v>PC</v>
      </c>
      <c r="C230" s="438" t="str">
        <f>'CUADRO DE CANTINA'!C234</f>
        <v>345512-1</v>
      </c>
      <c r="D230" s="439" t="str">
        <f>'CUADRO DE CANTINA'!D233</f>
        <v>PIZARRO HIDALGO LORENA A.</v>
      </c>
      <c r="E230" s="440">
        <f>'CUADRO DE CANTINA'!AU233</f>
        <v>0</v>
      </c>
      <c r="F230" s="437"/>
    </row>
    <row r="231" spans="1:6" customFormat="1" hidden="1" x14ac:dyDescent="0.2">
      <c r="A231" s="364"/>
      <c r="B231" s="438" t="str">
        <f>'CUADRO DE CANTINA'!B234</f>
        <v>PC</v>
      </c>
      <c r="C231" s="438" t="str">
        <f>'CUADRO DE CANTINA'!C235</f>
        <v>343499-5</v>
      </c>
      <c r="D231" s="439" t="str">
        <f>'CUADRO DE CANTINA'!D234</f>
        <v>PINTO RAMÍREZ BORIS B.</v>
      </c>
      <c r="E231" s="440">
        <f>'CUADRO DE CANTINA'!AU234</f>
        <v>0</v>
      </c>
      <c r="F231" s="437"/>
    </row>
    <row r="232" spans="1:6" hidden="1" x14ac:dyDescent="0.2">
      <c r="A232" s="364"/>
      <c r="B232" s="438" t="str">
        <f>'CUADRO DE CANTINA'!B235</f>
        <v>PC</v>
      </c>
      <c r="C232" s="438" t="str">
        <f>'CUADRO DE CANTINA'!C236</f>
        <v>341916-5</v>
      </c>
      <c r="D232" s="439" t="str">
        <f>'CUADRO DE CANTINA'!D235</f>
        <v>OTSU VARAS YASUJI M.</v>
      </c>
      <c r="E232" s="440">
        <f>'CUADRO DE CANTINA'!AU235</f>
        <v>0</v>
      </c>
      <c r="F232" s="181"/>
    </row>
    <row r="233" spans="1:6" customFormat="1" hidden="1" x14ac:dyDescent="0.2">
      <c r="A233" s="364"/>
      <c r="B233" s="438" t="str">
        <f>'CUADRO DE CANTINA'!B236</f>
        <v>PC</v>
      </c>
      <c r="C233" s="438" t="str">
        <f>'CUADRO DE CANTINA'!C236</f>
        <v>341916-5</v>
      </c>
      <c r="D233" s="439" t="str">
        <f>'CUADRO DE CANTINA'!D236</f>
        <v>ORELLANA RIVERA MANUEL A.</v>
      </c>
      <c r="E233" s="440">
        <f>'CUADRO DE CANTINA'!AU236</f>
        <v>0</v>
      </c>
      <c r="F233" s="437"/>
    </row>
    <row r="234" spans="1:6" hidden="1" x14ac:dyDescent="0.2">
      <c r="A234" s="364"/>
      <c r="B234" s="438" t="str">
        <f>'CUADRO DE CANTINA'!B237</f>
        <v>PC</v>
      </c>
      <c r="C234" s="438" t="str">
        <f>'CUADRO DE CANTINA'!C237</f>
        <v>340520-7</v>
      </c>
      <c r="D234" s="439" t="str">
        <f>'CUADRO DE CANTINA'!D237</f>
        <v>NÚÑEZ GUNDLACH HÉCTOR E.</v>
      </c>
      <c r="E234" s="440">
        <f>'CUADRO DE CANTINA'!AU237</f>
        <v>0</v>
      </c>
      <c r="F234" s="181"/>
    </row>
    <row r="235" spans="1:6" customFormat="1" hidden="1" x14ac:dyDescent="0.2">
      <c r="A235" s="364"/>
      <c r="B235" s="438" t="str">
        <f>'CUADRO DE CANTINA'!B238</f>
        <v>PC</v>
      </c>
      <c r="C235" s="438" t="str">
        <f>'CUADRO DE CANTINA'!C238</f>
        <v>344720-4</v>
      </c>
      <c r="D235" s="439" t="str">
        <f>'CUADRO DE CANTINA'!D238</f>
        <v>MÉNDEZ LAINES CONSTANZA J.</v>
      </c>
      <c r="E235" s="440">
        <f>'CUADRO DE CANTINA'!AU238</f>
        <v>0</v>
      </c>
      <c r="F235" s="437"/>
    </row>
    <row r="236" spans="1:6" customFormat="1" hidden="1" x14ac:dyDescent="0.2">
      <c r="A236" s="364"/>
      <c r="B236" s="438" t="str">
        <f>'CUADRO DE CANTINA'!B239</f>
        <v>PC</v>
      </c>
      <c r="C236" s="438" t="str">
        <f>'CUADRO DE CANTINA'!C239</f>
        <v>342606-1</v>
      </c>
      <c r="D236" s="439" t="str">
        <f>'CUADRO DE CANTINA'!D239</f>
        <v>MAYNE-NICHOLLS KLENNER MICHAEL A.</v>
      </c>
      <c r="E236" s="440">
        <f>'CUADRO DE CANTINA'!AU239</f>
        <v>0</v>
      </c>
      <c r="F236" s="437"/>
    </row>
    <row r="237" spans="1:6" customFormat="1" hidden="1" x14ac:dyDescent="0.2">
      <c r="A237" s="364"/>
      <c r="B237" s="438" t="str">
        <f>'CUADRO DE CANTINA'!B240</f>
        <v>PC</v>
      </c>
      <c r="C237" s="438" t="str">
        <f>'CUADRO DE CANTINA'!C240</f>
        <v>344995-4</v>
      </c>
      <c r="D237" s="439" t="str">
        <f>'CUADRO DE CANTINA'!D240</f>
        <v xml:space="preserve">SOTO SILVA VÍCTOR </v>
      </c>
      <c r="E237" s="440">
        <f>'CUADRO DE CANTINA'!AU240</f>
        <v>0</v>
      </c>
      <c r="F237" s="437"/>
    </row>
    <row r="238" spans="1:6" customFormat="1" ht="13.5" hidden="1" customHeight="1" x14ac:dyDescent="0.2">
      <c r="A238" s="364"/>
      <c r="B238" s="438" t="str">
        <f>'CUADRO DE CANTINA'!B241</f>
        <v>PC</v>
      </c>
      <c r="C238" s="438" t="str">
        <f>'CUADRO DE CANTINA'!C241</f>
        <v>341706-7</v>
      </c>
      <c r="D238" s="439" t="str">
        <f>'CUADRO DE CANTINA'!D241</f>
        <v>LUCERO LEIVA ANDRÉS</v>
      </c>
      <c r="E238" s="440">
        <f>'CUADRO DE CANTINA'!AU241</f>
        <v>0</v>
      </c>
      <c r="F238" s="437"/>
    </row>
    <row r="239" spans="1:6" customFormat="1" hidden="1" x14ac:dyDescent="0.2">
      <c r="A239" s="364"/>
      <c r="B239" s="438" t="str">
        <f>'CUADRO DE CANTINA'!B242</f>
        <v>PC</v>
      </c>
      <c r="C239" s="438" t="str">
        <f>'CUADRO DE CANTINA'!C242</f>
        <v>342295-7</v>
      </c>
      <c r="D239" s="439" t="str">
        <f>'CUADRO DE CANTINA'!D242</f>
        <v>LEIVA ARAOS YANINA</v>
      </c>
      <c r="E239" s="440">
        <f>'CUADRO DE CANTINA'!AU242</f>
        <v>0</v>
      </c>
      <c r="F239" s="437"/>
    </row>
    <row r="240" spans="1:6" ht="13.5" hidden="1" customHeight="1" x14ac:dyDescent="0.2">
      <c r="A240" s="364"/>
      <c r="B240" s="438" t="str">
        <f>'CUADRO DE CANTINA'!B243</f>
        <v>PC</v>
      </c>
      <c r="C240" s="438" t="str">
        <f>'CUADRO DE CANTINA'!C243</f>
        <v>341811-1</v>
      </c>
      <c r="D240" s="439" t="str">
        <f>'CUADRO DE CANTINA'!D243</f>
        <v>JARA IRRAZABAL MANUEL E.</v>
      </c>
      <c r="E240" s="440">
        <f>'CUADRO DE CANTINA'!AU243</f>
        <v>0</v>
      </c>
      <c r="F240" s="181"/>
    </row>
    <row r="241" spans="1:6" customFormat="1" hidden="1" x14ac:dyDescent="0.2">
      <c r="A241" s="364"/>
      <c r="B241" s="438" t="str">
        <f>'CUADRO DE CANTINA'!B244</f>
        <v>PC</v>
      </c>
      <c r="C241" s="438" t="str">
        <f>'CUADRO DE CANTINA'!C244</f>
        <v>343699-9</v>
      </c>
      <c r="D241" s="439" t="str">
        <f>'CUADRO DE CANTINA'!D244</f>
        <v>JAIME FUENZALIDA HÉCTOR E.</v>
      </c>
      <c r="E241" s="440">
        <f>'CUADRO DE CANTINA'!AU244</f>
        <v>0</v>
      </c>
      <c r="F241" s="437"/>
    </row>
    <row r="242" spans="1:6" hidden="1" x14ac:dyDescent="0.2">
      <c r="A242" s="364"/>
      <c r="B242" s="438" t="str">
        <f>'CUADRO DE CANTINA'!B245</f>
        <v>PC</v>
      </c>
      <c r="C242" s="438" t="str">
        <f>'CUADRO DE CANTINA'!C246</f>
        <v>344820-6</v>
      </c>
      <c r="D242" s="439" t="str">
        <f>'CUADRO DE CANTINA'!D245</f>
        <v>HARDY GONZÁLEZ CATHERINE J.</v>
      </c>
      <c r="E242" s="440">
        <f>'CUADRO DE CANTINA'!AU245</f>
        <v>0</v>
      </c>
      <c r="F242" s="181"/>
    </row>
    <row r="243" spans="1:6" customFormat="1" hidden="1" x14ac:dyDescent="0.2">
      <c r="A243" s="364"/>
      <c r="B243" s="438" t="str">
        <f>'CUADRO DE CANTINA'!B246</f>
        <v>PC</v>
      </c>
      <c r="C243" s="438" t="str">
        <f>'CUADRO DE CANTINA'!C247</f>
        <v>345300-4</v>
      </c>
      <c r="D243" s="439" t="str">
        <f>'CUADRO DE CANTINA'!D246</f>
        <v>GUZMÁN SOLÍS MARCELA E.</v>
      </c>
      <c r="E243" s="440">
        <f>'CUADRO DE CANTINA'!AU246</f>
        <v>0</v>
      </c>
      <c r="F243" s="437"/>
    </row>
    <row r="244" spans="1:6" ht="13.5" hidden="1" customHeight="1" x14ac:dyDescent="0.2">
      <c r="A244" s="364"/>
      <c r="B244" s="438" t="str">
        <f>'CUADRO DE CANTINA'!B247</f>
        <v>PC</v>
      </c>
      <c r="C244" s="438" t="str">
        <f>'CUADRO DE CANTINA'!C248</f>
        <v>342888-1</v>
      </c>
      <c r="D244" s="439" t="str">
        <f>'CUADRO DE CANTINA'!D247</f>
        <v>GONZÁLEZ VERGARA MIGUEL A.</v>
      </c>
      <c r="E244" s="440">
        <f>'CUADRO DE CANTINA'!AU247</f>
        <v>0</v>
      </c>
      <c r="F244" s="181"/>
    </row>
    <row r="245" spans="1:6" customFormat="1" hidden="1" x14ac:dyDescent="0.2">
      <c r="A245" s="364"/>
      <c r="B245" s="438" t="str">
        <f>'CUADRO DE CANTINA'!B248</f>
        <v>PC</v>
      </c>
      <c r="C245" s="438" t="str">
        <f>'CUADRO DE CANTINA'!C248</f>
        <v>342888-1</v>
      </c>
      <c r="D245" s="439" t="str">
        <f>'CUADRO DE CANTINA'!D248</f>
        <v>GONZÁLEZ BOTELLO DORIS C.</v>
      </c>
      <c r="E245" s="440">
        <f>'CUADRO DE CANTINA'!AU248</f>
        <v>0</v>
      </c>
      <c r="F245" s="437"/>
    </row>
    <row r="246" spans="1:6" customFormat="1" hidden="1" x14ac:dyDescent="0.2">
      <c r="A246" s="364"/>
      <c r="B246" s="438" t="str">
        <f>'CUADRO DE CANTINA'!B249</f>
        <v>PC</v>
      </c>
      <c r="C246" s="438" t="str">
        <f>'CUADRO DE CANTINA'!C249</f>
        <v>346290-7</v>
      </c>
      <c r="D246" s="439" t="str">
        <f>'CUADRO DE CANTINA'!D249</f>
        <v>GARCÍA OBREGÓN ORLANDO J.</v>
      </c>
      <c r="E246" s="440">
        <f>'CUADRO DE CANTINA'!AU249</f>
        <v>0</v>
      </c>
      <c r="F246" s="437"/>
    </row>
    <row r="247" spans="1:6" hidden="1" x14ac:dyDescent="0.2">
      <c r="A247" s="364"/>
      <c r="B247" s="438" t="str">
        <f>'CUADRO DE CANTINA'!B250</f>
        <v>PC</v>
      </c>
      <c r="C247" s="438" t="str">
        <f>'CUADRO DE CANTINA'!C250</f>
        <v>340021-1</v>
      </c>
      <c r="D247" s="439" t="str">
        <f>'CUADRO DE CANTINA'!D250</f>
        <v>GARCÍA COVACEVICH ALBERTO E.</v>
      </c>
      <c r="E247" s="440">
        <f>'CUADRO DE CANTINA'!AU250</f>
        <v>0</v>
      </c>
      <c r="F247" s="181"/>
    </row>
    <row r="248" spans="1:6" customFormat="1" hidden="1" x14ac:dyDescent="0.2">
      <c r="A248" s="364"/>
      <c r="B248" s="438" t="str">
        <f>'CUADRO DE CANTINA'!B251</f>
        <v>PC</v>
      </c>
      <c r="C248" s="438" t="str">
        <f>'CUADRO DE CANTINA'!C251</f>
        <v>353519-7</v>
      </c>
      <c r="D248" s="439" t="str">
        <f>'CUADRO DE CANTINA'!D251</f>
        <v>CÁCERES ROBLES RAMÓN B.</v>
      </c>
      <c r="E248" s="440">
        <f>'CUADRO DE CANTINA'!AU251</f>
        <v>0</v>
      </c>
      <c r="F248" s="437"/>
    </row>
    <row r="249" spans="1:6" customFormat="1" hidden="1" x14ac:dyDescent="0.2">
      <c r="A249" s="364"/>
      <c r="B249" s="438" t="str">
        <f>'CUADRO DE CANTINA'!B252</f>
        <v>PC</v>
      </c>
      <c r="C249" s="438" t="str">
        <f>'CUADRO DE CANTINA'!C252</f>
        <v>344117-8</v>
      </c>
      <c r="D249" s="439" t="str">
        <f>'CUADRO DE CANTINA'!D252</f>
        <v>CORONADO ROMÁN WALTER R.</v>
      </c>
      <c r="E249" s="440">
        <f>'CUADRO DE CANTINA'!AU252</f>
        <v>0</v>
      </c>
      <c r="F249" s="437"/>
    </row>
    <row r="250" spans="1:6" customFormat="1" hidden="1" x14ac:dyDescent="0.2">
      <c r="A250" s="364"/>
      <c r="B250" s="438" t="str">
        <f>'CUADRO DE CANTINA'!B253</f>
        <v>PC</v>
      </c>
      <c r="C250" s="438" t="str">
        <f>'CUADRO DE CANTINA'!C253</f>
        <v>343602-8</v>
      </c>
      <c r="D250" s="439" t="str">
        <f>'CUADRO DE CANTINA'!D253</f>
        <v>CORDOVEZ GALEFSKI RICARDO E.</v>
      </c>
      <c r="E250" s="440">
        <f>'CUADRO DE CANTINA'!AU253</f>
        <v>0</v>
      </c>
      <c r="F250" s="437"/>
    </row>
    <row r="251" spans="1:6" customFormat="1" hidden="1" x14ac:dyDescent="0.2">
      <c r="A251" s="364"/>
      <c r="B251" s="438" t="str">
        <f>'CUADRO DE CANTINA'!B254</f>
        <v>PC</v>
      </c>
      <c r="C251" s="438" t="str">
        <f>'CUADRO DE CANTINA'!C254</f>
        <v>342891-3</v>
      </c>
      <c r="D251" s="439" t="str">
        <f>'CUADRO DE CANTINA'!D254</f>
        <v>COLOMA ALLENDE MANUEL E.</v>
      </c>
      <c r="E251" s="440">
        <f>'CUADRO DE CANTINA'!AU254</f>
        <v>0</v>
      </c>
      <c r="F251" s="437"/>
    </row>
    <row r="252" spans="1:6" customFormat="1" hidden="1" x14ac:dyDescent="0.2">
      <c r="A252" s="364"/>
      <c r="B252" s="438" t="str">
        <f>'CUADRO DE CANTINA'!B255</f>
        <v>PC</v>
      </c>
      <c r="C252" s="438" t="str">
        <f>'CUADRO DE CANTINA'!C255</f>
        <v>340821-8</v>
      </c>
      <c r="D252" s="439" t="str">
        <f>'CUADRO DE CANTINA'!D255</f>
        <v>CHASSIN-TRUBERT CORREA JEAN P.</v>
      </c>
      <c r="E252" s="440">
        <f>'CUADRO DE CANTINA'!AU255</f>
        <v>0</v>
      </c>
      <c r="F252" s="437"/>
    </row>
    <row r="253" spans="1:6" customFormat="1" hidden="1" x14ac:dyDescent="0.2">
      <c r="A253" s="364"/>
      <c r="B253" s="438" t="str">
        <f>'CUADRO DE CANTINA'!B256</f>
        <v>PC</v>
      </c>
      <c r="C253" s="438" t="str">
        <f>'CUADRO DE CANTINA'!C256</f>
        <v>342595-4</v>
      </c>
      <c r="D253" s="439" t="str">
        <f>'CUADRO DE CANTINA'!D256</f>
        <v>CHAGAY HERNÁNDEZ DRAGO A.</v>
      </c>
      <c r="E253" s="440">
        <f>'CUADRO DE CANTINA'!AU256</f>
        <v>0</v>
      </c>
      <c r="F253" s="437"/>
    </row>
    <row r="254" spans="1:6" ht="13.5" hidden="1" customHeight="1" x14ac:dyDescent="0.2">
      <c r="A254" s="364"/>
      <c r="B254" s="438" t="str">
        <f>'CUADRO DE CANTINA'!B257</f>
        <v>PC</v>
      </c>
      <c r="C254" s="438" t="str">
        <f>'CUADRO DE CANTINA'!C258</f>
        <v>345021-8</v>
      </c>
      <c r="D254" s="439" t="str">
        <f>'CUADRO DE CANTINA'!D257</f>
        <v>CELIS NUÑEZ ALEJANDRO E.</v>
      </c>
      <c r="E254" s="440">
        <f>'CUADRO DE CANTINA'!AU257</f>
        <v>0</v>
      </c>
      <c r="F254" s="181"/>
    </row>
    <row r="255" spans="1:6" customFormat="1" ht="13.5" hidden="1" customHeight="1" x14ac:dyDescent="0.2">
      <c r="A255" s="364"/>
      <c r="B255" s="438" t="str">
        <f>'CUADRO DE CANTINA'!B258</f>
        <v>PC</v>
      </c>
      <c r="C255" s="438" t="str">
        <f>'CUADRO DE CANTINA'!C259</f>
        <v>342116-3</v>
      </c>
      <c r="D255" s="439" t="str">
        <f>'CUADRO DE CANTINA'!D258</f>
        <v>CARRASCO CARVAJAL GONZALO E.</v>
      </c>
      <c r="E255" s="440">
        <f>'CUADRO DE CANTINA'!AU258</f>
        <v>0</v>
      </c>
      <c r="F255" s="437"/>
    </row>
    <row r="256" spans="1:6" hidden="1" x14ac:dyDescent="0.2">
      <c r="A256" s="364"/>
      <c r="B256" s="438" t="str">
        <f>'CUADRO DE CANTINA'!B259</f>
        <v>PC</v>
      </c>
      <c r="C256" s="438" t="str">
        <f>'CUADRO DE CANTINA'!C260</f>
        <v>340620-9</v>
      </c>
      <c r="D256" s="439" t="str">
        <f>'CUADRO DE CANTINA'!D259</f>
        <v>CAMPOS OLIVERA VALESKA F.</v>
      </c>
      <c r="E256" s="440">
        <f>'CUADRO DE CANTINA'!AU259</f>
        <v>0</v>
      </c>
      <c r="F256" s="181"/>
    </row>
    <row r="257" spans="1:6" hidden="1" x14ac:dyDescent="0.2">
      <c r="A257" s="364"/>
      <c r="B257" s="438" t="str">
        <f>'CUADRO DE CANTINA'!B260</f>
        <v>PC</v>
      </c>
      <c r="C257" s="438" t="str">
        <f>'CUADRO DE CANTINA'!C260</f>
        <v>340620-9</v>
      </c>
      <c r="D257" s="439" t="str">
        <f>'CUADRO DE CANTINA'!D260</f>
        <v>CAMPOS GARRIDO MANUEL L.</v>
      </c>
      <c r="E257" s="440">
        <f>'CUADRO DE CANTINA'!AU260</f>
        <v>0</v>
      </c>
      <c r="F257" s="181"/>
    </row>
    <row r="258" spans="1:6" customFormat="1" hidden="1" x14ac:dyDescent="0.2">
      <c r="A258" s="364"/>
      <c r="B258" s="438" t="str">
        <f>'CUADRO DE CANTINA'!B261</f>
        <v>PC</v>
      </c>
      <c r="C258" s="438" t="str">
        <f>'CUADRO DE CANTINA'!C261</f>
        <v>341708-6</v>
      </c>
      <c r="D258" s="439" t="str">
        <f>'CUADRO DE CANTINA'!D261</f>
        <v>BELLO RETAMAL DANIEL M.</v>
      </c>
      <c r="E258" s="440">
        <f>'CUADRO DE CANTINA'!AU261</f>
        <v>0</v>
      </c>
      <c r="F258" s="437"/>
    </row>
    <row r="259" spans="1:6" customFormat="1" hidden="1" x14ac:dyDescent="0.2">
      <c r="A259" s="364"/>
      <c r="B259" s="438" t="str">
        <f>'CUADRO DE CANTINA'!B262</f>
        <v>PC</v>
      </c>
      <c r="C259" s="438" t="str">
        <f>'CUADRO DE CANTINA'!C262</f>
        <v>343113-5</v>
      </c>
      <c r="D259" s="439" t="str">
        <f>'CUADRO DE CANTINA'!D262</f>
        <v>BASELLI MASSAI GIULIO A.</v>
      </c>
      <c r="E259" s="440">
        <f>'CUADRO DE CANTINA'!AU262</f>
        <v>0</v>
      </c>
      <c r="F259" s="437"/>
    </row>
    <row r="260" spans="1:6" customFormat="1" ht="13.5" hidden="1" customHeight="1" x14ac:dyDescent="0.2">
      <c r="A260" s="364"/>
      <c r="B260" s="438" t="str">
        <f>'CUADRO DE CANTINA'!B263</f>
        <v>PC</v>
      </c>
      <c r="C260" s="438" t="str">
        <f>'CUADRO DE CANTINA'!C263</f>
        <v>343105-1</v>
      </c>
      <c r="D260" s="439" t="str">
        <f>'CUADRO DE CANTINA'!D263</f>
        <v>BARRERA ROBLES CLAUDIA M.</v>
      </c>
      <c r="E260" s="440">
        <f>'CUADRO DE CANTINA'!AU263</f>
        <v>0</v>
      </c>
      <c r="F260" s="437"/>
    </row>
    <row r="261" spans="1:6" customFormat="1" hidden="1" x14ac:dyDescent="0.2">
      <c r="A261" s="364"/>
      <c r="B261" s="438" t="str">
        <f>'CUADRO DE CANTINA'!B264</f>
        <v>PC</v>
      </c>
      <c r="C261" s="438" t="str">
        <f>'CUADRO DE CANTINA'!C264</f>
        <v>343001-1</v>
      </c>
      <c r="D261" s="439" t="str">
        <f>'CUADRO DE CANTINA'!D264</f>
        <v>BAQUEDANO JER SOLEDAD</v>
      </c>
      <c r="E261" s="440">
        <f>'CUADRO DE CANTINA'!AU264</f>
        <v>0</v>
      </c>
      <c r="F261" s="437"/>
    </row>
    <row r="262" spans="1:6" hidden="1" x14ac:dyDescent="0.2">
      <c r="A262" s="364"/>
      <c r="B262" s="438" t="str">
        <f>'CUADRO DE CANTINA'!B265</f>
        <v>PC</v>
      </c>
      <c r="C262" s="438" t="str">
        <f>'CUADRO DE CANTINA'!C265</f>
        <v>343011-4</v>
      </c>
      <c r="D262" s="439" t="str">
        <f>'CUADRO DE CANTINA'!D265</f>
        <v>ARENTSEN ARAMBURU CHRISTIANE</v>
      </c>
      <c r="E262" s="440">
        <f>'CUADRO DE CANTINA'!AU265</f>
        <v>0</v>
      </c>
      <c r="F262" s="181"/>
    </row>
    <row r="263" spans="1:6" customFormat="1" hidden="1" x14ac:dyDescent="0.2">
      <c r="A263" s="364"/>
      <c r="B263" s="438" t="str">
        <f>'CUADRO DE CANTINA'!B266</f>
        <v>PC</v>
      </c>
      <c r="C263" s="438" t="str">
        <f>'CUADRO DE CANTINA'!C266</f>
        <v>342316-7</v>
      </c>
      <c r="D263" s="439" t="str">
        <f>'CUADRO DE CANTINA'!D266</f>
        <v>ARELLANO CASTILLO IGNACIO E.</v>
      </c>
      <c r="E263" s="440">
        <f>'CUADRO DE CANTINA'!AU266</f>
        <v>0</v>
      </c>
      <c r="F263" s="437"/>
    </row>
    <row r="264" spans="1:6" hidden="1" x14ac:dyDescent="0.2">
      <c r="A264" s="364"/>
      <c r="B264" s="438" t="str">
        <f>'CUADRO DE CANTINA'!B267</f>
        <v>PC</v>
      </c>
      <c r="C264" s="438" t="str">
        <f>'CUADRO DE CANTINA'!C267</f>
        <v>340996-6</v>
      </c>
      <c r="D264" s="439" t="str">
        <f>'CUADRO DE CANTINA'!D267</f>
        <v>ARANCIBIA OVALLE LILIAN P.</v>
      </c>
      <c r="E264" s="440">
        <f>'CUADRO DE CANTINA'!AU267</f>
        <v>0</v>
      </c>
      <c r="F264" s="181"/>
    </row>
    <row r="265" spans="1:6" customFormat="1" hidden="1" x14ac:dyDescent="0.2">
      <c r="A265" s="364"/>
      <c r="B265" s="438" t="str">
        <f>'CUADRO DE CANTINA'!B268</f>
        <v>PC</v>
      </c>
      <c r="C265" s="438" t="str">
        <f>'CUADRO DE CANTINA'!C268</f>
        <v>341208-5</v>
      </c>
      <c r="D265" s="439" t="str">
        <f>'CUADRO DE CANTINA'!D268</f>
        <v>ARANCIBIA BACELLI DAMARIS A.</v>
      </c>
      <c r="E265" s="440">
        <f>'CUADRO DE CANTINA'!AU268</f>
        <v>0</v>
      </c>
      <c r="F265" s="437"/>
    </row>
    <row r="266" spans="1:6" customFormat="1" hidden="1" x14ac:dyDescent="0.2">
      <c r="A266" s="364"/>
      <c r="B266" s="438" t="str">
        <f>'CUADRO DE CANTINA'!B269</f>
        <v>PC</v>
      </c>
      <c r="C266" s="438" t="str">
        <f>'CUADRO DE CANTINA'!C270</f>
        <v>340708-1</v>
      </c>
      <c r="D266" s="439" t="str">
        <f>'CUADRO DE CANTINA'!D269</f>
        <v>AGUAD OLIVARES NICOLÁS V.</v>
      </c>
      <c r="E266" s="440">
        <f>'CUADRO DE CANTINA'!AU269</f>
        <v>0</v>
      </c>
      <c r="F266" s="437"/>
    </row>
    <row r="267" spans="1:6" customFormat="1" hidden="1" x14ac:dyDescent="0.2">
      <c r="A267" s="364"/>
      <c r="B267" s="438" t="str">
        <f>'CUADRO DE CANTINA'!B270</f>
        <v>PC</v>
      </c>
      <c r="C267" s="438" t="str">
        <f>'CUADRO DE CANTINA'!C271</f>
        <v>345321-5</v>
      </c>
      <c r="D267" s="439" t="str">
        <f>'CUADRO DE CANTINA'!D270</f>
        <v>OBERMOLLER CANALES HILDE I.</v>
      </c>
      <c r="E267" s="440">
        <f>'CUADRO DE CANTINA'!AU270</f>
        <v>0</v>
      </c>
      <c r="F267" s="437"/>
    </row>
    <row r="268" spans="1:6" customFormat="1" hidden="1" x14ac:dyDescent="0.2">
      <c r="A268" s="364"/>
      <c r="B268" s="438" t="str">
        <f>'CUADRO DE CANTINA'!B271</f>
        <v>PC</v>
      </c>
      <c r="C268" s="438" t="str">
        <f>'CUADRO DE CANTINA'!C272</f>
        <v>001199-7</v>
      </c>
      <c r="D268" s="439" t="str">
        <f>'CUADRO DE CANTINA'!D271</f>
        <v>BURGOS PINTO RODRIGO I.</v>
      </c>
      <c r="E268" s="440">
        <f>'CUADRO DE CANTINA'!AU271</f>
        <v>0</v>
      </c>
      <c r="F268" s="437"/>
    </row>
    <row r="269" spans="1:6" customFormat="1" hidden="1" x14ac:dyDescent="0.2">
      <c r="A269" s="364"/>
      <c r="B269" s="438" t="str">
        <f>'CUADRO DE CANTINA'!B272</f>
        <v>PC</v>
      </c>
      <c r="C269" s="438" t="str">
        <f>'CUADRO DE CANTINA'!C272</f>
        <v>001199-7</v>
      </c>
      <c r="D269" s="439" t="str">
        <f>'CUADRO DE CANTINA'!D272</f>
        <v>ULLOA MARTÍNEZ VÍCTOR A.</v>
      </c>
      <c r="E269" s="440">
        <f>'CUADRO DE CANTINA'!AU272</f>
        <v>0</v>
      </c>
      <c r="F269" s="437"/>
    </row>
    <row r="270" spans="1:6" customFormat="1" hidden="1" x14ac:dyDescent="0.2">
      <c r="A270" s="364"/>
      <c r="B270" s="438" t="str">
        <f>'CUADRO DE CANTINA'!B273</f>
        <v>PC</v>
      </c>
      <c r="C270" s="438" t="str">
        <f>'CUADRO DE CANTINA'!C273</f>
        <v>263322-4</v>
      </c>
      <c r="D270" s="439" t="str">
        <f>'CUADRO DE CANTINA'!D273</f>
        <v>SOTO SALGADO JORGE A.</v>
      </c>
      <c r="E270" s="440">
        <f>'CUADRO DE CANTINA'!AU273</f>
        <v>0</v>
      </c>
      <c r="F270" s="437"/>
    </row>
    <row r="271" spans="1:6" customFormat="1" hidden="1" x14ac:dyDescent="0.2">
      <c r="A271" s="364"/>
      <c r="B271" s="438" t="str">
        <f>'CUADRO DE CANTINA'!B274</f>
        <v>PC</v>
      </c>
      <c r="C271" s="438" t="str">
        <f>'CUADRO DE CANTINA'!C274</f>
        <v>040311-1</v>
      </c>
      <c r="D271" s="439" t="str">
        <f>'CUADRO DE CANTINA'!D274</f>
        <v>SOLÍS SANHUEZA GONZALO I.</v>
      </c>
      <c r="E271" s="440">
        <f>'CUADRO DE CANTINA'!AU274</f>
        <v>0</v>
      </c>
      <c r="F271" s="437"/>
    </row>
    <row r="272" spans="1:6" customFormat="1" hidden="1" x14ac:dyDescent="0.2">
      <c r="A272" s="364"/>
      <c r="B272" s="438" t="str">
        <f>'CUADRO DE CANTINA'!B275</f>
        <v>PC</v>
      </c>
      <c r="C272" s="438" t="str">
        <f>'CUADRO DE CANTINA'!C275</f>
        <v>581213-8</v>
      </c>
      <c r="D272" s="439" t="str">
        <f>'CUADRO DE CANTINA'!D275</f>
        <v>RAMOS ESPINOZA DIEGO A.</v>
      </c>
      <c r="E272" s="440">
        <f>'CUADRO DE CANTINA'!AU275</f>
        <v>0</v>
      </c>
      <c r="F272" s="437"/>
    </row>
    <row r="273" spans="1:6" customFormat="1" hidden="1" x14ac:dyDescent="0.2">
      <c r="A273" s="364"/>
      <c r="B273" s="438" t="str">
        <f>'CUADRO DE CANTINA'!B276</f>
        <v>PC</v>
      </c>
      <c r="C273" s="438" t="str">
        <f>'CUADRO DE CANTINA'!C276</f>
        <v>261720-3</v>
      </c>
      <c r="D273" s="439" t="str">
        <f>'CUADRO DE CANTINA'!D276</f>
        <v>QUIROGA TORRES CÉSAR A.</v>
      </c>
      <c r="E273" s="440">
        <f>'CUADRO DE CANTINA'!AU276</f>
        <v>0</v>
      </c>
      <c r="F273" s="437"/>
    </row>
    <row r="274" spans="1:6" customFormat="1" hidden="1" x14ac:dyDescent="0.2">
      <c r="A274" s="364"/>
      <c r="B274" s="438" t="str">
        <f>'CUADRO DE CANTINA'!B277</f>
        <v>PC</v>
      </c>
      <c r="C274" s="438" t="str">
        <f>'CUADRO DE CANTINA'!C277</f>
        <v>050190-5</v>
      </c>
      <c r="D274" s="439" t="str">
        <f>'CUADRO DE CANTINA'!D277</f>
        <v>PIMENTEL PRATO CLAUDIO P.</v>
      </c>
      <c r="E274" s="440">
        <f>'CUADRO DE CANTINA'!AU277</f>
        <v>0</v>
      </c>
      <c r="F274" s="437"/>
    </row>
    <row r="275" spans="1:6" customFormat="1" hidden="1" x14ac:dyDescent="0.2">
      <c r="A275" s="364"/>
      <c r="B275" s="438" t="str">
        <f>'CUADRO DE CANTINA'!B278</f>
        <v>PC T1 IM</v>
      </c>
      <c r="C275" s="438" t="str">
        <f>'CUADRO DE CANTINA'!C278</f>
        <v>040912-8</v>
      </c>
      <c r="D275" s="439" t="str">
        <f>'CUADRO DE CANTINA'!D278</f>
        <v>NARVÁEZ SALGADO JORGE A.</v>
      </c>
      <c r="E275" s="440">
        <f>'CUADRO DE CANTINA'!AU278</f>
        <v>0</v>
      </c>
      <c r="F275" s="437"/>
    </row>
    <row r="276" spans="1:6" customFormat="1" hidden="1" x14ac:dyDescent="0.2">
      <c r="A276" s="364"/>
      <c r="B276" s="438" t="str">
        <f>'CUADRO DE CANTINA'!B279</f>
        <v>PC</v>
      </c>
      <c r="C276" s="438" t="str">
        <f>'CUADRO DE CANTINA'!C279</f>
        <v>341408-9</v>
      </c>
      <c r="D276" s="439" t="str">
        <f>'CUADRO DE CANTINA'!D279</f>
        <v>MUNITA LOBOS JUAN C.</v>
      </c>
      <c r="E276" s="440">
        <f>'CUADRO DE CANTINA'!AU279</f>
        <v>0</v>
      </c>
      <c r="F276" s="437"/>
    </row>
    <row r="277" spans="1:6" customFormat="1" hidden="1" x14ac:dyDescent="0.2">
      <c r="A277" s="364"/>
      <c r="B277" s="438" t="str">
        <f>'CUADRO DE CANTINA'!B280</f>
        <v>PC</v>
      </c>
      <c r="C277" s="438" t="str">
        <f>'CUADRO DE CANTINA'!C280</f>
        <v>264616-1</v>
      </c>
      <c r="D277" s="439" t="str">
        <f>'CUADRO DE CANTINA'!D280</f>
        <v>JIMÉNEZ MARTÍNEZ PABLO E.</v>
      </c>
      <c r="E277" s="440">
        <f>'CUADRO DE CANTINA'!AU280</f>
        <v>0</v>
      </c>
      <c r="F277" s="437"/>
    </row>
    <row r="278" spans="1:6" customFormat="1" hidden="1" x14ac:dyDescent="0.2">
      <c r="A278" s="364"/>
      <c r="B278" s="438" t="str">
        <f>'CUADRO DE CANTINA'!B281</f>
        <v>PC</v>
      </c>
      <c r="C278" s="438" t="str">
        <f>'CUADRO DE CANTINA'!C282</f>
        <v>340822-3</v>
      </c>
      <c r="D278" s="439" t="str">
        <f>'CUADRO DE CANTINA'!D281</f>
        <v>DUFEY GONZÁLEZ SERGIO O.</v>
      </c>
      <c r="E278" s="440">
        <f>'CUADRO DE CANTINA'!AU281</f>
        <v>0</v>
      </c>
      <c r="F278" s="437"/>
    </row>
    <row r="279" spans="1:6" customFormat="1" hidden="1" x14ac:dyDescent="0.2">
      <c r="A279" s="364"/>
      <c r="B279" s="438" t="str">
        <f>'CUADRO DE CANTINA'!B282</f>
        <v>PC</v>
      </c>
      <c r="C279" s="438" t="str">
        <f>'CUADRO DE CANTINA'!C283</f>
        <v>340922-5</v>
      </c>
      <c r="D279" s="439" t="str">
        <f>'CUADRO DE CANTINA'!D282</f>
        <v>BAASCH BARBERIS RONALD</v>
      </c>
      <c r="E279" s="440">
        <f>'CUADRO DE CANTINA'!AU282</f>
        <v>0</v>
      </c>
      <c r="F279" s="437"/>
    </row>
    <row r="280" spans="1:6" customFormat="1" hidden="1" x14ac:dyDescent="0.2">
      <c r="A280" s="364"/>
      <c r="B280" s="438" t="str">
        <f>'CUADRO DE CANTINA'!B283</f>
        <v>PC</v>
      </c>
      <c r="C280" s="438" t="str">
        <f>'CUADRO DE CANTINA'!C284</f>
        <v>263623-5</v>
      </c>
      <c r="D280" s="439" t="str">
        <f>'CUADRO DE CANTINA'!D283</f>
        <v>VERONICO ORDOÑEZ</v>
      </c>
      <c r="E280" s="440">
        <f>'CUADRO DE CANTINA'!AU283</f>
        <v>0</v>
      </c>
      <c r="F280" s="437"/>
    </row>
    <row r="281" spans="1:6" customFormat="1" hidden="1" x14ac:dyDescent="0.2">
      <c r="A281" s="364"/>
      <c r="B281" s="438" t="str">
        <f>'CUADRO DE CANTINA'!B284</f>
        <v>PC</v>
      </c>
      <c r="C281" s="438" t="str">
        <f>'CUADRO DE CANTINA'!C284</f>
        <v>263623-5</v>
      </c>
      <c r="D281" s="439" t="str">
        <f>'CUADRO DE CANTINA'!D284</f>
        <v>CARLOS DIETERT</v>
      </c>
      <c r="E281" s="440">
        <f>'CUADRO DE CANTINA'!AU284</f>
        <v>0</v>
      </c>
      <c r="F281" s="437"/>
    </row>
    <row r="282" spans="1:6" customFormat="1" hidden="1" x14ac:dyDescent="0.2">
      <c r="A282" s="364"/>
      <c r="B282" s="438" t="str">
        <f>'CUADRO DE CANTINA'!B285</f>
        <v>PC</v>
      </c>
      <c r="C282" s="438" t="str">
        <f>'CUADRO DE CANTINA'!C285</f>
        <v>346123-5</v>
      </c>
      <c r="D282" s="439" t="str">
        <f>'CUADRO DE CANTINA'!D285</f>
        <v>NELSON RIOS</v>
      </c>
      <c r="E282" s="440">
        <f>'CUADRO DE CANTINA'!AU285</f>
        <v>0</v>
      </c>
      <c r="F282" s="437"/>
    </row>
    <row r="283" spans="1:6" customFormat="1" hidden="1" x14ac:dyDescent="0.2">
      <c r="A283" s="364"/>
      <c r="B283" s="438" t="str">
        <f>'CUADRO DE CANTINA'!B286</f>
        <v>PC</v>
      </c>
      <c r="C283" s="438" t="str">
        <f>'CUADRO DE CANTINA'!C286</f>
        <v>340692-2</v>
      </c>
      <c r="D283" s="439" t="str">
        <f>'CUADRO DE CANTINA'!D286</f>
        <v>BLANCA RAMIREZ</v>
      </c>
      <c r="E283" s="440">
        <f>'CUADRO DE CANTINA'!AU286</f>
        <v>0</v>
      </c>
      <c r="F283" s="437"/>
    </row>
    <row r="284" spans="1:6" customFormat="1" hidden="1" x14ac:dyDescent="0.2">
      <c r="A284" s="364"/>
      <c r="B284" s="438" t="str">
        <f>'CUADRO DE CANTINA'!B287</f>
        <v>PC</v>
      </c>
      <c r="C284" s="438" t="str">
        <f>'CUADRO DE CANTINA'!C287</f>
        <v>340520-7</v>
      </c>
      <c r="D284" s="439" t="str">
        <f>'CUADRO DE CANTINA'!D287</f>
        <v>HECTOR NUÑEZ</v>
      </c>
      <c r="E284" s="440">
        <f>'CUADRO DE CANTINA'!AU287</f>
        <v>0</v>
      </c>
      <c r="F284" s="437"/>
    </row>
    <row r="285" spans="1:6" customFormat="1" hidden="1" x14ac:dyDescent="0.2">
      <c r="A285" s="364"/>
      <c r="B285" s="438" t="str">
        <f>'CUADRO DE CANTINA'!B288</f>
        <v>PC</v>
      </c>
      <c r="C285" s="438" t="str">
        <f>'CUADRO DE CANTINA'!C288</f>
        <v>340019-3</v>
      </c>
      <c r="D285" s="439" t="str">
        <f>'CUADRO DE CANTINA'!D288</f>
        <v>ROJAS BUSTOS MARIANO</v>
      </c>
      <c r="E285" s="440">
        <f>'CUADRO DE CANTINA'!AU288</f>
        <v>0</v>
      </c>
      <c r="F285" s="437"/>
    </row>
    <row r="286" spans="1:6" customFormat="1" hidden="1" x14ac:dyDescent="0.2">
      <c r="A286" s="364"/>
      <c r="B286" s="438" t="str">
        <f>'CUADRO DE CANTINA'!B289</f>
        <v>PC INGLES</v>
      </c>
      <c r="C286" s="438">
        <f>'CUADRO DE CANTINA'!C289</f>
        <v>0</v>
      </c>
      <c r="D286" s="439" t="str">
        <f>'CUADRO DE CANTINA'!D289</f>
        <v>ARCHER HARRY</v>
      </c>
      <c r="E286" s="440">
        <f>'CUADRO DE CANTINA'!AU289</f>
        <v>0</v>
      </c>
      <c r="F286" s="437"/>
    </row>
    <row r="287" spans="1:6" customFormat="1" hidden="1" x14ac:dyDescent="0.2">
      <c r="A287" s="364"/>
      <c r="B287" s="438" t="str">
        <f>'CUADRO DE CANTINA'!B290</f>
        <v>PC INGLES</v>
      </c>
      <c r="C287" s="438">
        <f>'CUADRO DE CANTINA'!C290</f>
        <v>0</v>
      </c>
      <c r="D287" s="439" t="str">
        <f>'CUADRO DE CANTINA'!D290</f>
        <v>ALTAMIRANO VILLARROEL MARTA</v>
      </c>
      <c r="E287" s="440">
        <f>'CUADRO DE CANTINA'!AU290</f>
        <v>0</v>
      </c>
      <c r="F287" s="437"/>
    </row>
    <row r="288" spans="1:6" hidden="1" x14ac:dyDescent="0.2">
      <c r="A288" s="364"/>
      <c r="B288" s="438" t="str">
        <f>'CUADRO DE CANTINA'!B291</f>
        <v>HONOR.</v>
      </c>
      <c r="C288" s="438">
        <f>'CUADRO DE CANTINA'!C291</f>
        <v>0</v>
      </c>
      <c r="D288" s="439" t="str">
        <f>'CUADRO DE CANTINA'!D291</f>
        <v>SOTO ÁLVAREZ RAÚL</v>
      </c>
      <c r="E288" s="440">
        <f>'CUADRO DE CANTINA'!AU291</f>
        <v>0</v>
      </c>
      <c r="F288" s="181"/>
    </row>
    <row r="289" spans="1:6" customFormat="1" hidden="1" x14ac:dyDescent="0.2">
      <c r="A289" s="364"/>
      <c r="B289" s="438" t="str">
        <f>'CUADRO DE CANTINA'!B292</f>
        <v>HONOR.</v>
      </c>
      <c r="C289" s="438">
        <f>'CUADRO DE CANTINA'!C292</f>
        <v>0</v>
      </c>
      <c r="D289" s="439" t="str">
        <f>'CUADRO DE CANTINA'!D292</f>
        <v>OLIVARES ARAVENA JOHNNY</v>
      </c>
      <c r="E289" s="440">
        <f>'CUADRO DE CANTINA'!AU292</f>
        <v>0</v>
      </c>
      <c r="F289" s="437"/>
    </row>
    <row r="290" spans="1:6" customFormat="1" hidden="1" x14ac:dyDescent="0.2">
      <c r="A290" s="364"/>
      <c r="B290" s="438" t="str">
        <f>'CUADRO DE CANTINA'!B293</f>
        <v>HONOR.</v>
      </c>
      <c r="C290" s="438" t="str">
        <f>'CUADRO DE CANTINA'!C294</f>
        <v>000198-7</v>
      </c>
      <c r="D290" s="439" t="str">
        <f>'CUADRO DE CANTINA'!D293</f>
        <v>CONCHA DE LA CUADRA KARLA</v>
      </c>
      <c r="E290" s="440">
        <f>'CUADRO DE CANTINA'!AU293</f>
        <v>0</v>
      </c>
      <c r="F290" s="437"/>
    </row>
    <row r="291" spans="1:6" customFormat="1" hidden="1" x14ac:dyDescent="0.2">
      <c r="A291" s="364"/>
      <c r="B291" s="438" t="str">
        <f>'CUADRO DE CANTINA'!B294</f>
        <v>CN</v>
      </c>
      <c r="C291" s="438" t="str">
        <f>'CUADRO DE CANTINA'!C295</f>
        <v>002999-1</v>
      </c>
      <c r="D291" s="439" t="str">
        <f>'CUADRO DE CANTINA'!D294</f>
        <v>GREEN VACCAREZZA CHRISTOPHER</v>
      </c>
      <c r="E291" s="440">
        <f>'CUADRO DE CANTINA'!AU294</f>
        <v>0</v>
      </c>
      <c r="F291" s="437"/>
    </row>
    <row r="292" spans="1:6" customFormat="1" hidden="1" x14ac:dyDescent="0.2">
      <c r="A292" s="364"/>
      <c r="B292" s="438" t="str">
        <f>'CUADRO DE CANTINA'!B295</f>
        <v>CN</v>
      </c>
      <c r="C292" s="438" t="str">
        <f>'CUADRO DE CANTINA'!C296</f>
        <v>001198-3</v>
      </c>
      <c r="D292" s="439" t="str">
        <f>'CUADRO DE CANTINA'!D295</f>
        <v xml:space="preserve">PUYOL PARRA PATRICIO </v>
      </c>
      <c r="E292" s="440">
        <f>'CUADRO DE CANTINA'!AU295</f>
        <v>0</v>
      </c>
      <c r="F292" s="437"/>
    </row>
    <row r="293" spans="1:6" customFormat="1" hidden="1" x14ac:dyDescent="0.2">
      <c r="A293" s="364"/>
      <c r="B293" s="438" t="str">
        <f>'CUADRO DE CANTINA'!B296</f>
        <v>CN</v>
      </c>
      <c r="C293" s="438" t="str">
        <f>'CUADRO DE CANTINA'!C296</f>
        <v>001198-3</v>
      </c>
      <c r="D293" s="439" t="str">
        <f>'CUADRO DE CANTINA'!D296</f>
        <v>GAETE SEPÚLVEDA FERNANDO</v>
      </c>
      <c r="E293" s="440">
        <f>'CUADRO DE CANTINA'!AU296</f>
        <v>0</v>
      </c>
      <c r="F293" s="437"/>
    </row>
    <row r="294" spans="1:6" customFormat="1" hidden="1" x14ac:dyDescent="0.2">
      <c r="A294" s="364"/>
      <c r="B294" s="438" t="str">
        <f>'CUADRO DE CANTINA'!B297</f>
        <v>CF</v>
      </c>
      <c r="C294" s="438" t="str">
        <f>'CUADRO DE CANTINA'!C297</f>
        <v xml:space="preserve"> 001402-3</v>
      </c>
      <c r="D294" s="439" t="str">
        <f>'CUADRO DE CANTINA'!D297</f>
        <v>BRITO CARVAJAL JUAN PABLO</v>
      </c>
      <c r="E294" s="440">
        <f>'CUADRO DE CANTINA'!AU297</f>
        <v>0</v>
      </c>
      <c r="F294" s="437"/>
    </row>
    <row r="295" spans="1:6" customFormat="1" hidden="1" x14ac:dyDescent="0.2">
      <c r="A295" s="364"/>
      <c r="B295" s="438" t="str">
        <f>'CUADRO DE CANTINA'!B298</f>
        <v>CF</v>
      </c>
      <c r="C295" s="438" t="str">
        <f>'CUADRO DE CANTINA'!C298</f>
        <v>000703-8</v>
      </c>
      <c r="D295" s="439" t="str">
        <f>'CUADRO DE CANTINA'!D298</f>
        <v>RIVAS VERGARA LUIS</v>
      </c>
      <c r="E295" s="440">
        <f>'CUADRO DE CANTINA'!AU298</f>
        <v>0</v>
      </c>
      <c r="F295" s="437"/>
    </row>
    <row r="296" spans="1:6" customFormat="1" hidden="1" x14ac:dyDescent="0.2">
      <c r="A296" s="364"/>
      <c r="B296" s="438" t="str">
        <f>'CUADRO DE CANTINA'!B299</f>
        <v>CC</v>
      </c>
      <c r="C296" s="438" t="str">
        <f>'CUADRO DE CANTINA'!C299</f>
        <v>001406-1</v>
      </c>
      <c r="D296" s="439" t="str">
        <f>'CUADRO DE CANTINA'!D299</f>
        <v>GALARCE MUÑOZ MARIO</v>
      </c>
      <c r="E296" s="440">
        <f>'CUADRO DE CANTINA'!AU299</f>
        <v>0</v>
      </c>
      <c r="F296" s="437"/>
    </row>
    <row r="297" spans="1:6" customFormat="1" hidden="1" x14ac:dyDescent="0.2">
      <c r="A297" s="364"/>
      <c r="B297" s="438" t="str">
        <f>'CUADRO DE CANTINA'!B300</f>
        <v>CC</v>
      </c>
      <c r="C297" s="438" t="str">
        <f>'CUADRO DE CANTINA'!C300</f>
        <v>000808-3</v>
      </c>
      <c r="D297" s="439" t="str">
        <f>'CUADRO DE CANTINA'!D300</f>
        <v xml:space="preserve">CHÁVEZ ARAYA RODRIGO </v>
      </c>
      <c r="E297" s="440">
        <f>'CUADRO DE CANTINA'!AU300</f>
        <v>0</v>
      </c>
      <c r="F297" s="437"/>
    </row>
    <row r="298" spans="1:6" customFormat="1" hidden="1" x14ac:dyDescent="0.2">
      <c r="A298" s="364"/>
      <c r="B298" s="438" t="str">
        <f>'CUADRO DE CANTINA'!B301</f>
        <v>T2</v>
      </c>
      <c r="C298" s="438" t="str">
        <f>'CUADRO DE CANTINA'!C301</f>
        <v>001717-5</v>
      </c>
      <c r="D298" s="439" t="str">
        <f>'CUADRO DE CANTINA'!D301</f>
        <v>VENEGAS MELO RENATO</v>
      </c>
      <c r="E298" s="440">
        <f>'CUADRO DE CANTINA'!AU301</f>
        <v>0</v>
      </c>
      <c r="F298" s="437"/>
    </row>
    <row r="299" spans="1:6" customFormat="1" x14ac:dyDescent="0.2">
      <c r="A299" s="364"/>
      <c r="B299" s="438" t="str">
        <f>'CUADRO DE CANTINA'!B302</f>
        <v>C1</v>
      </c>
      <c r="C299" s="438" t="str">
        <f>'CUADRO DE CANTINA'!C302</f>
        <v>583315-1</v>
      </c>
      <c r="D299" s="439" t="str">
        <f>'CUADRO DE CANTINA'!D302</f>
        <v>PINCHEIRA ORELLANA LUIS</v>
      </c>
      <c r="E299" s="440">
        <f>'CUADRO DE CANTINA'!AU302</f>
        <v>8400.1428571428569</v>
      </c>
      <c r="F299" s="437"/>
    </row>
    <row r="300" spans="1:6" customFormat="1" hidden="1" x14ac:dyDescent="0.2">
      <c r="A300" s="364"/>
      <c r="B300" s="438" t="str">
        <f>'CUADRO DE CANTINA'!B303</f>
        <v>C1</v>
      </c>
      <c r="C300" s="438" t="str">
        <f>'CUADRO DE CANTINA'!C303</f>
        <v>545813-7</v>
      </c>
      <c r="D300" s="439" t="str">
        <f>'CUADRO DE CANTINA'!D303</f>
        <v>PIZARRRO BENNER CARLOS</v>
      </c>
      <c r="E300" s="440">
        <f>'CUADRO DE CANTINA'!AU303</f>
        <v>0</v>
      </c>
      <c r="F300" s="437"/>
    </row>
    <row r="301" spans="1:6" x14ac:dyDescent="0.2">
      <c r="A301" s="364"/>
      <c r="B301" s="438" t="str">
        <f>'CUADRO DE CANTINA'!B304</f>
        <v xml:space="preserve">C2 </v>
      </c>
      <c r="C301" s="438" t="str">
        <f>'CUADRO DE CANTINA'!C304</f>
        <v>538520-1</v>
      </c>
      <c r="D301" s="439" t="str">
        <f>'CUADRO DE CANTINA'!D304</f>
        <v>CORTÉS PAINÉN CRISTOPHER</v>
      </c>
      <c r="E301" s="440">
        <f>'CUADRO DE CANTINA'!AU304</f>
        <v>869</v>
      </c>
      <c r="F301" s="181"/>
    </row>
    <row r="302" spans="1:6" hidden="1" x14ac:dyDescent="0.2">
      <c r="A302" s="364"/>
      <c r="B302" s="438" t="str">
        <f>'CUADRO DE CANTINA'!B305</f>
        <v>C2</v>
      </c>
      <c r="C302" s="438" t="str">
        <f>'CUADRO DE CANTINA'!C306</f>
        <v>532015-5</v>
      </c>
      <c r="D302" s="439" t="str">
        <f>'CUADRO DE CANTINA'!D305</f>
        <v xml:space="preserve">LEIVA TORNERO CLAUDIO </v>
      </c>
      <c r="E302" s="440">
        <f>'CUADRO DE CANTINA'!AU305</f>
        <v>0</v>
      </c>
      <c r="F302" s="181"/>
    </row>
    <row r="303" spans="1:6" x14ac:dyDescent="0.2">
      <c r="A303" s="364"/>
      <c r="B303" s="438" t="str">
        <f>'CUADRO DE CANTINA'!B306</f>
        <v>C1</v>
      </c>
      <c r="C303" s="438" t="str">
        <f>'CUADRO DE CANTINA'!C307</f>
        <v>534821-9</v>
      </c>
      <c r="D303" s="439" t="str">
        <f>'CUADRO DE CANTINA'!D306</f>
        <v>GODOY SALAZAR LUIS EDUARDO</v>
      </c>
      <c r="E303" s="440">
        <f>'CUADRO DE CANTINA'!AU306</f>
        <v>2707</v>
      </c>
      <c r="F303" s="181"/>
    </row>
    <row r="304" spans="1:6" hidden="1" x14ac:dyDescent="0.2">
      <c r="A304" s="364"/>
      <c r="B304" s="438" t="str">
        <f>'CUADRO DE CANTINA'!B307</f>
        <v>C2</v>
      </c>
      <c r="C304" s="438" t="str">
        <f>'CUADRO DE CANTINA'!C308</f>
        <v>571709-6</v>
      </c>
      <c r="D304" s="439" t="str">
        <f>'CUADRO DE CANTINA'!D307</f>
        <v>MUÑOZ RIVAS JONATAN</v>
      </c>
      <c r="E304" s="440">
        <f>'CUADRO DE CANTINA'!AU307</f>
        <v>0</v>
      </c>
      <c r="F304" s="181"/>
    </row>
    <row r="305" spans="1:6" hidden="1" x14ac:dyDescent="0.2">
      <c r="A305" s="364"/>
      <c r="B305" s="438" t="str">
        <f>'CUADRO DE CANTINA'!B308</f>
        <v>S2</v>
      </c>
      <c r="C305" s="438" t="str">
        <f>'CUADRO DE CANTINA'!C308</f>
        <v>571709-6</v>
      </c>
      <c r="D305" s="439" t="str">
        <f>'CUADRO DE CANTINA'!D308</f>
        <v>MOYANO ARANCIBIA MICHAEL</v>
      </c>
      <c r="E305" s="440">
        <f>'CUADRO DE CANTINA'!AU308</f>
        <v>0</v>
      </c>
      <c r="F305" s="181"/>
    </row>
    <row r="306" spans="1:6" hidden="1" x14ac:dyDescent="0.2">
      <c r="A306" s="364"/>
      <c r="B306" s="438" t="str">
        <f>'CUADRO DE CANTINA'!B309</f>
        <v>C2</v>
      </c>
      <c r="C306" s="438" t="str">
        <f>'CUADRO DE CANTINA'!C309</f>
        <v>532617-7</v>
      </c>
      <c r="D306" s="439" t="str">
        <f>'CUADRO DE CANTINA'!D309</f>
        <v>LUCO RAMÍREZ JAVIERA</v>
      </c>
      <c r="E306" s="440">
        <f>'CUADRO DE CANTINA'!AU309</f>
        <v>0</v>
      </c>
      <c r="F306" s="181"/>
    </row>
    <row r="307" spans="1:6" hidden="1" x14ac:dyDescent="0.2">
      <c r="A307" s="364"/>
      <c r="B307" s="438" t="str">
        <f>'CUADRO DE CANTINA'!B310</f>
        <v xml:space="preserve">S2 </v>
      </c>
      <c r="C307" s="438" t="str">
        <f>'CUADRO DE CANTINA'!C310</f>
        <v>586909-5</v>
      </c>
      <c r="D307" s="439" t="str">
        <f>'CUADRO DE CANTINA'!D310</f>
        <v>GÓMEZ GÓMEZ GONZALO JAVIER</v>
      </c>
      <c r="E307" s="440">
        <f>'CUADRO DE CANTINA'!AU310</f>
        <v>0</v>
      </c>
      <c r="F307" s="181"/>
    </row>
    <row r="308" spans="1:6" s="371" customFormat="1" ht="13.5" hidden="1" customHeight="1" x14ac:dyDescent="0.2">
      <c r="A308" s="372"/>
      <c r="B308" s="438" t="str">
        <f>'CUADRO DE CANTINA'!B311</f>
        <v>C2</v>
      </c>
      <c r="C308" s="438" t="str">
        <f>'CUADRO DE CANTINA'!C311</f>
        <v>537920-4</v>
      </c>
      <c r="D308" s="439" t="str">
        <f>'CUADRO DE CANTINA'!D311</f>
        <v xml:space="preserve">BRESBITERO VILLARREAL NÉLIDA </v>
      </c>
      <c r="E308" s="440">
        <f>'CUADRO DE CANTINA'!AU311</f>
        <v>0</v>
      </c>
    </row>
    <row r="309" spans="1:6" hidden="1" x14ac:dyDescent="0.2">
      <c r="A309" s="364"/>
      <c r="B309" s="438" t="str">
        <f>'CUADRO DE CANTINA'!B312</f>
        <v>C1</v>
      </c>
      <c r="C309" s="438" t="str">
        <f>'CUADRO DE CANTINA'!C312</f>
        <v>586315-7</v>
      </c>
      <c r="D309" s="439" t="str">
        <f>'CUADRO DE CANTINA'!D312</f>
        <v>RODRIGUEZ VASQUEZ GUILLERMO</v>
      </c>
      <c r="E309" s="440">
        <f>'CUADRO DE CANTINA'!AU312</f>
        <v>0</v>
      </c>
    </row>
    <row r="310" spans="1:6" x14ac:dyDescent="0.2">
      <c r="A310" s="364"/>
      <c r="B310" s="438" t="str">
        <f>'CUADRO DE CANTINA'!B313</f>
        <v xml:space="preserve">M1 </v>
      </c>
      <c r="C310" s="438" t="str">
        <f>'CUADRO DE CANTINA'!C313</f>
        <v>632022-3</v>
      </c>
      <c r="D310" s="439" t="str">
        <f>'CUADRO DE CANTINA'!D313</f>
        <v>OLMOS SAAVEDRA PEDRO</v>
      </c>
      <c r="E310" s="440">
        <f>'CUADRO DE CANTINA'!AU313</f>
        <v>20245.666666666668</v>
      </c>
    </row>
    <row r="311" spans="1:6" x14ac:dyDescent="0.2">
      <c r="A311" s="364"/>
      <c r="B311" s="438" t="str">
        <f>'CUADRO DE CANTINA'!B314</f>
        <v>S1</v>
      </c>
      <c r="C311" s="438" t="str">
        <f>'CUADRO DE CANTINA'!C314</f>
        <v>583700-4</v>
      </c>
      <c r="D311" s="439" t="str">
        <f>'CUADRO DE CANTINA'!D314</f>
        <v>ARANCIBIA FUENZALIDA PABLO</v>
      </c>
      <c r="E311" s="440">
        <f>'CUADRO DE CANTINA'!AU314</f>
        <v>8121</v>
      </c>
    </row>
    <row r="312" spans="1:6" x14ac:dyDescent="0.2">
      <c r="A312" s="364"/>
      <c r="B312" s="438" t="str">
        <f>'CUADRO DE CANTINA'!B315</f>
        <v>M1</v>
      </c>
      <c r="C312" s="438" t="str">
        <f>'CUADRO DE CANTINA'!C315</f>
        <v>604423-7</v>
      </c>
      <c r="D312" s="439" t="str">
        <f>'CUADRO DE CANTINA'!D315</f>
        <v>PONCE SAA GABRIEL ARTURO</v>
      </c>
      <c r="E312" s="440">
        <f>'CUADRO DE CANTINA'!AU315</f>
        <v>3621</v>
      </c>
    </row>
    <row r="313" spans="1:6" hidden="1" x14ac:dyDescent="0.2">
      <c r="B313" s="438" t="str">
        <f>'CUADRO DE CANTINA'!B316</f>
        <v>CN</v>
      </c>
      <c r="C313" s="438" t="str">
        <f>'CUADRO DE CANTINA'!C316</f>
        <v>001896-9</v>
      </c>
      <c r="D313" s="439" t="str">
        <f>'CUADRO DE CANTINA'!D316</f>
        <v>JARA HILL JAIME</v>
      </c>
      <c r="E313" s="440">
        <f>'CUADRO DE CANTINA'!AU316</f>
        <v>0</v>
      </c>
    </row>
    <row r="314" spans="1:6" x14ac:dyDescent="0.2">
      <c r="B314" s="438" t="str">
        <f>'CUADRO DE CANTINA'!B317</f>
        <v>SO</v>
      </c>
      <c r="C314" s="438" t="str">
        <f>'CUADRO DE CANTINA'!C317</f>
        <v>641298-8</v>
      </c>
      <c r="D314" s="439" t="str">
        <f>'CUADRO DE CANTINA'!D317</f>
        <v>GONZALEZ VALLADOLID MAURICIO</v>
      </c>
      <c r="E314" s="440">
        <f>'CUADRO DE CANTINA'!AU317</f>
        <v>8856</v>
      </c>
    </row>
    <row r="315" spans="1:6" x14ac:dyDescent="0.2">
      <c r="B315" s="438" t="str">
        <f>'CUADRO DE CANTINA'!B318</f>
        <v>C2</v>
      </c>
      <c r="C315" s="438" t="str">
        <f>'CUADRO DE CANTINA'!C318</f>
        <v>521217-6</v>
      </c>
      <c r="D315" s="439" t="str">
        <f>'CUADRO DE CANTINA'!D318</f>
        <v>LARA ANATIVIA CRISTIAN</v>
      </c>
      <c r="E315" s="440">
        <f>'CUADRO DE CANTINA'!AU318</f>
        <v>5813</v>
      </c>
    </row>
    <row r="316" spans="1:6" ht="13.5" thickBot="1" x14ac:dyDescent="0.25">
      <c r="B316" s="438" t="str">
        <f>'CUADRO DE CANTINA'!B319</f>
        <v>S2</v>
      </c>
      <c r="C316" s="438" t="str">
        <f>'CUADRO DE CANTINA'!C319</f>
        <v>571209-5</v>
      </c>
      <c r="D316" s="439" t="str">
        <f>'CUADRO DE CANTINA'!D319</f>
        <v>CORTÉS RAMOS JONATHAN</v>
      </c>
      <c r="E316" s="440">
        <f>'CUADRO DE CANTINA'!AU319</f>
        <v>11107.142857142857</v>
      </c>
    </row>
    <row r="317" spans="1:6" ht="13.5" hidden="1" thickBot="1" x14ac:dyDescent="0.25">
      <c r="B317" s="438" t="str">
        <f>'CUADRO DE CANTINA'!B320</f>
        <v>C2</v>
      </c>
      <c r="C317" s="438" t="str">
        <f>'CUADRO DE CANTINA'!C320</f>
        <v>615421-1</v>
      </c>
      <c r="D317" s="439" t="str">
        <f>'CUADRO DE CANTINA'!D320</f>
        <v>LIPIANTE SILVA LORETO</v>
      </c>
      <c r="E317" s="440">
        <f>'CUADRO DE CANTINA'!AU320</f>
        <v>0</v>
      </c>
    </row>
    <row r="318" spans="1:6" ht="13.5" hidden="1" thickBot="1" x14ac:dyDescent="0.25"/>
    <row r="319" spans="1:6" ht="13.5" thickBot="1" x14ac:dyDescent="0.25">
      <c r="D319" s="533" t="s">
        <v>776</v>
      </c>
      <c r="E319" s="534">
        <f>SUM(E5:E316)</f>
        <v>366709.09523809521</v>
      </c>
    </row>
    <row r="320" spans="1:6" x14ac:dyDescent="0.2">
      <c r="D320" s="556"/>
      <c r="E320" s="557"/>
    </row>
    <row r="321" spans="4:5" x14ac:dyDescent="0.2">
      <c r="D321" s="556"/>
      <c r="E321" s="557"/>
    </row>
  </sheetData>
  <autoFilter ref="B4:E319">
    <filterColumn colId="3">
      <filters>
        <filter val="$ 1.887"/>
        <filter val="$ 10.616"/>
        <filter val="$ 11.107"/>
        <filter val="$ 13.535"/>
        <filter val="$ 2.435"/>
        <filter val="$ 2.707"/>
        <filter val="$ 20.246"/>
        <filter val="$ 24.140"/>
        <filter val="$ 3.621"/>
        <filter val="$ 3.878"/>
        <filter val="$ 366.709"/>
        <filter val="$ 4.022"/>
        <filter val="$ 4.023"/>
        <filter val="$ 4.646"/>
        <filter val="$ 42.320"/>
        <filter val="$ 5.767"/>
        <filter val="$ 5.813"/>
        <filter val="$ 6.061"/>
        <filter val="$ 6.312"/>
        <filter val="$ 6.315"/>
        <filter val="$ 6.636"/>
        <filter val="$ 8.121"/>
        <filter val="$ 8.200"/>
        <filter val="$ 8.201"/>
        <filter val="$ 8.202"/>
        <filter val="$ 8.400"/>
        <filter val="$ 8.856"/>
        <filter val="$ 8.878"/>
        <filter val="$ 869"/>
        <filter val="$ 9.071"/>
        <filter val="$ 9.747"/>
      </filters>
    </filterColumn>
  </autoFilter>
  <mergeCells count="1">
    <mergeCell ref="B1:E1"/>
  </mergeCells>
  <printOptions horizontalCentered="1" verticalCentered="1"/>
  <pageMargins left="0.7" right="0.7" top="0.75" bottom="0.75" header="0.3" footer="0.3"/>
  <pageSetup scale="94" fitToHeight="0" orientation="portrait" r:id="rId1"/>
  <rowBreaks count="1" manualBreakCount="1">
    <brk id="240" min="1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2:P1048568"/>
  <sheetViews>
    <sheetView view="pageBreakPreview" zoomScale="60" zoomScaleNormal="80" workbookViewId="0">
      <selection activeCell="H27" sqref="H27"/>
    </sheetView>
  </sheetViews>
  <sheetFormatPr baseColWidth="10" defaultRowHeight="12.75" x14ac:dyDescent="0.2"/>
  <cols>
    <col min="1" max="1" width="5.42578125" style="191" customWidth="1"/>
    <col min="2" max="2" width="67.7109375" style="28" customWidth="1"/>
    <col min="3" max="3" width="13.140625" style="28" customWidth="1"/>
    <col min="4" max="4" width="16.42578125" style="28" customWidth="1"/>
    <col min="5" max="6" width="21.7109375" style="28" customWidth="1"/>
    <col min="7" max="7" width="4.85546875" style="28" customWidth="1"/>
    <col min="8" max="8" width="72.7109375" style="28" customWidth="1"/>
    <col min="9" max="9" width="14.28515625" style="28" customWidth="1"/>
    <col min="10" max="10" width="13.42578125" style="28" customWidth="1"/>
    <col min="11" max="11" width="15.28515625" style="28" customWidth="1"/>
    <col min="12" max="12" width="15" style="28" customWidth="1"/>
    <col min="13" max="16384" width="11.42578125" style="28"/>
  </cols>
  <sheetData>
    <row r="2" spans="1:16" ht="23.25" x14ac:dyDescent="0.35">
      <c r="B2" s="629" t="s">
        <v>75</v>
      </c>
      <c r="C2" s="629"/>
      <c r="D2" s="629"/>
      <c r="E2" s="629"/>
      <c r="F2" s="367"/>
      <c r="H2" s="630" t="s">
        <v>117</v>
      </c>
      <c r="I2" s="630"/>
      <c r="J2" s="630"/>
      <c r="K2" s="630"/>
    </row>
    <row r="4" spans="1:16" ht="18" x14ac:dyDescent="0.25">
      <c r="B4" s="293" t="s">
        <v>76</v>
      </c>
      <c r="C4" s="294" t="s">
        <v>161</v>
      </c>
      <c r="D4" s="295" t="s">
        <v>77</v>
      </c>
      <c r="E4" s="295" t="s">
        <v>8</v>
      </c>
      <c r="F4" s="296"/>
      <c r="H4" s="297" t="s">
        <v>76</v>
      </c>
      <c r="I4" s="294" t="s">
        <v>161</v>
      </c>
      <c r="J4" s="295" t="s">
        <v>77</v>
      </c>
      <c r="K4" s="298" t="s">
        <v>8</v>
      </c>
    </row>
    <row r="5" spans="1:16" ht="16.5" x14ac:dyDescent="0.25">
      <c r="A5" s="299">
        <v>1</v>
      </c>
      <c r="B5" s="398" t="s">
        <v>568</v>
      </c>
      <c r="C5" s="300">
        <v>76</v>
      </c>
      <c r="D5" s="367">
        <v>2461</v>
      </c>
      <c r="E5" s="367">
        <f>+C5*D5</f>
        <v>187036</v>
      </c>
      <c r="F5" s="302"/>
      <c r="G5" s="299">
        <v>1</v>
      </c>
      <c r="H5" s="398" t="str">
        <f>B5</f>
        <v>BEBIDAS 3LTS</v>
      </c>
      <c r="I5" s="300">
        <f>'CUADRO DE CANTINA'!E340</f>
        <v>34</v>
      </c>
      <c r="J5" s="301">
        <f t="shared" ref="J5:J10" si="0">I42</f>
        <v>2461</v>
      </c>
      <c r="K5" s="484">
        <f>J5*I5</f>
        <v>83674</v>
      </c>
      <c r="L5" s="101"/>
      <c r="M5" s="102"/>
    </row>
    <row r="6" spans="1:16" ht="16.5" x14ac:dyDescent="0.25">
      <c r="A6" s="299">
        <v>2</v>
      </c>
      <c r="B6" s="398" t="s">
        <v>106</v>
      </c>
      <c r="C6" s="300">
        <v>1</v>
      </c>
      <c r="D6" s="367">
        <v>1012</v>
      </c>
      <c r="E6" s="367">
        <f t="shared" ref="E6:E33" si="1">+C6*D6</f>
        <v>1012</v>
      </c>
      <c r="F6" s="302"/>
      <c r="G6" s="299">
        <v>2</v>
      </c>
      <c r="H6" s="398" t="str">
        <f>B6</f>
        <v>BEBIDAS 591 CC</v>
      </c>
      <c r="I6" s="300">
        <f>'CUADRO DE CANTINA'!F340</f>
        <v>1</v>
      </c>
      <c r="J6" s="301">
        <f t="shared" si="0"/>
        <v>1012</v>
      </c>
      <c r="K6" s="484">
        <f t="shared" ref="K6:K26" si="2">J6*I6</f>
        <v>1012</v>
      </c>
      <c r="L6" s="101"/>
      <c r="M6" s="102"/>
    </row>
    <row r="7" spans="1:16" ht="16.5" x14ac:dyDescent="0.25">
      <c r="A7" s="299">
        <v>3</v>
      </c>
      <c r="B7" s="398" t="s">
        <v>569</v>
      </c>
      <c r="C7" s="300">
        <v>32</v>
      </c>
      <c r="D7" s="367">
        <v>1390</v>
      </c>
      <c r="E7" s="367">
        <f t="shared" si="1"/>
        <v>44480</v>
      </c>
      <c r="F7" s="302"/>
      <c r="G7" s="299">
        <v>3</v>
      </c>
      <c r="H7" s="398" t="str">
        <f>B7</f>
        <v>CERVEZA AUSTRAL CALAFATE 330 CC</v>
      </c>
      <c r="I7" s="300">
        <f>'CUADRO DE CANTINA'!G340</f>
        <v>61</v>
      </c>
      <c r="J7" s="301">
        <f t="shared" si="0"/>
        <v>1408</v>
      </c>
      <c r="K7" s="484">
        <f t="shared" si="2"/>
        <v>85888</v>
      </c>
      <c r="L7" s="101"/>
      <c r="M7" s="102"/>
    </row>
    <row r="8" spans="1:16" ht="16.5" x14ac:dyDescent="0.25">
      <c r="A8" s="299">
        <v>4</v>
      </c>
      <c r="B8" s="398" t="s">
        <v>777</v>
      </c>
      <c r="C8" s="300">
        <v>0</v>
      </c>
      <c r="D8" s="367">
        <v>1590</v>
      </c>
      <c r="E8" s="367">
        <f t="shared" si="1"/>
        <v>0</v>
      </c>
      <c r="F8" s="302"/>
      <c r="G8" s="299">
        <v>4</v>
      </c>
      <c r="H8" s="398" t="str">
        <f>B8</f>
        <v>CERVEZA AUSTRAL CALAFATE 500 CC</v>
      </c>
      <c r="I8" s="300">
        <f>'CUADRO DE CANTINA'!H340</f>
        <v>0</v>
      </c>
      <c r="J8" s="301">
        <f t="shared" si="0"/>
        <v>1590</v>
      </c>
      <c r="K8" s="484">
        <f t="shared" si="2"/>
        <v>0</v>
      </c>
      <c r="L8" s="101"/>
      <c r="M8" s="102"/>
    </row>
    <row r="9" spans="1:16" ht="16.5" x14ac:dyDescent="0.25">
      <c r="A9" s="299">
        <v>5</v>
      </c>
      <c r="B9" s="398" t="s">
        <v>570</v>
      </c>
      <c r="C9" s="300">
        <v>0</v>
      </c>
      <c r="D9" s="367">
        <v>800</v>
      </c>
      <c r="E9" s="367">
        <f t="shared" si="1"/>
        <v>0</v>
      </c>
      <c r="F9" s="302"/>
      <c r="G9" s="299">
        <v>5</v>
      </c>
      <c r="H9" s="398" t="str">
        <f>B9</f>
        <v>CERVEZA ROYAL GUARD 330 CC</v>
      </c>
      <c r="I9" s="300">
        <f>'CUADRO DE CANTINA'!I340</f>
        <v>0</v>
      </c>
      <c r="J9" s="301">
        <f t="shared" si="0"/>
        <v>800</v>
      </c>
      <c r="K9" s="484">
        <f t="shared" si="2"/>
        <v>0</v>
      </c>
      <c r="L9" s="101"/>
      <c r="M9" s="102"/>
      <c r="P9" s="101"/>
    </row>
    <row r="10" spans="1:16" ht="16.5" x14ac:dyDescent="0.25">
      <c r="A10" s="299">
        <v>6</v>
      </c>
      <c r="B10" s="481" t="s">
        <v>633</v>
      </c>
      <c r="C10" s="300">
        <v>3</v>
      </c>
      <c r="D10" s="367">
        <v>810</v>
      </c>
      <c r="E10" s="367">
        <f t="shared" si="1"/>
        <v>2430</v>
      </c>
      <c r="F10" s="303"/>
      <c r="G10" s="299">
        <v>6</v>
      </c>
      <c r="H10" s="398" t="s">
        <v>633</v>
      </c>
      <c r="I10" s="300">
        <f>'CUADRO DE CANTINA'!J340</f>
        <v>47</v>
      </c>
      <c r="J10" s="301">
        <f t="shared" si="0"/>
        <v>922.94117647058829</v>
      </c>
      <c r="K10" s="484">
        <f t="shared" si="2"/>
        <v>43378.23529411765</v>
      </c>
      <c r="L10" s="101"/>
      <c r="M10" s="102"/>
    </row>
    <row r="11" spans="1:16" ht="16.5" x14ac:dyDescent="0.25">
      <c r="A11" s="299">
        <v>7</v>
      </c>
      <c r="B11" s="398" t="s">
        <v>576</v>
      </c>
      <c r="C11" s="300">
        <v>21</v>
      </c>
      <c r="D11" s="368">
        <v>823</v>
      </c>
      <c r="E11" s="367">
        <v>35389</v>
      </c>
      <c r="F11" s="302"/>
      <c r="G11" s="299">
        <v>7</v>
      </c>
      <c r="H11" s="398" t="str">
        <f t="shared" ref="H11:H31" si="3">B11</f>
        <v>CERVEZA CORONA 330 CC</v>
      </c>
      <c r="I11" s="300">
        <f>'CUADRO DE CANTINA'!K340</f>
        <v>6</v>
      </c>
      <c r="J11" s="301">
        <f t="shared" ref="J11:J35" si="4">I48</f>
        <v>823</v>
      </c>
      <c r="K11" s="484">
        <f t="shared" si="2"/>
        <v>4938</v>
      </c>
      <c r="M11" s="102"/>
    </row>
    <row r="12" spans="1:16" ht="16.5" x14ac:dyDescent="0.25">
      <c r="A12" s="299">
        <v>8</v>
      </c>
      <c r="B12" s="398" t="s">
        <v>571</v>
      </c>
      <c r="C12" s="300">
        <v>0</v>
      </c>
      <c r="D12" s="367">
        <v>1590</v>
      </c>
      <c r="E12" s="367">
        <f t="shared" si="1"/>
        <v>0</v>
      </c>
      <c r="F12" s="302"/>
      <c r="G12" s="299">
        <v>8</v>
      </c>
      <c r="H12" s="398" t="str">
        <f t="shared" si="3"/>
        <v>CERVEZA KUNSTMANN TOROBAYO 500 CC</v>
      </c>
      <c r="I12" s="300">
        <f>'CUADRO DE CANTINA'!L340</f>
        <v>0</v>
      </c>
      <c r="J12" s="301">
        <f t="shared" si="4"/>
        <v>1590</v>
      </c>
      <c r="K12" s="484">
        <f t="shared" si="2"/>
        <v>0</v>
      </c>
      <c r="L12" s="101"/>
      <c r="M12" s="102"/>
    </row>
    <row r="13" spans="1:16" ht="16.5" x14ac:dyDescent="0.25">
      <c r="A13" s="299">
        <v>9</v>
      </c>
      <c r="B13" s="398" t="s">
        <v>778</v>
      </c>
      <c r="C13" s="300">
        <v>42</v>
      </c>
      <c r="D13" s="367">
        <v>990</v>
      </c>
      <c r="E13" s="367">
        <f t="shared" si="1"/>
        <v>41580</v>
      </c>
      <c r="F13" s="302"/>
      <c r="G13" s="299">
        <v>9</v>
      </c>
      <c r="H13" s="398" t="str">
        <f t="shared" si="3"/>
        <v>CERVEZA KUNSTMANN TOROBAYO 330 CC</v>
      </c>
      <c r="I13" s="300">
        <f>'CUADRO DE CANTINA'!M340</f>
        <v>72</v>
      </c>
      <c r="J13" s="301">
        <f t="shared" si="4"/>
        <v>990</v>
      </c>
      <c r="K13" s="484">
        <f t="shared" si="2"/>
        <v>71280</v>
      </c>
      <c r="L13" s="101"/>
      <c r="M13" s="102"/>
    </row>
    <row r="14" spans="1:16" ht="16.5" x14ac:dyDescent="0.25">
      <c r="A14" s="299">
        <v>10</v>
      </c>
      <c r="B14" s="398" t="s">
        <v>577</v>
      </c>
      <c r="C14" s="300">
        <v>0</v>
      </c>
      <c r="D14" s="367">
        <v>6990</v>
      </c>
      <c r="E14" s="367">
        <f t="shared" si="1"/>
        <v>0</v>
      </c>
      <c r="F14" s="302"/>
      <c r="G14" s="299">
        <v>10</v>
      </c>
      <c r="H14" s="398" t="str">
        <f t="shared" si="3"/>
        <v>PISCO ALTO DEL CARMEN 40° TRANSP. 750 CC</v>
      </c>
      <c r="I14" s="300">
        <f>'CUADRO DE CANTINA'!N340</f>
        <v>0</v>
      </c>
      <c r="J14" s="301">
        <f t="shared" si="4"/>
        <v>6990</v>
      </c>
      <c r="K14" s="484">
        <f t="shared" si="2"/>
        <v>0</v>
      </c>
      <c r="L14" s="101"/>
      <c r="M14" s="102"/>
    </row>
    <row r="15" spans="1:16" ht="16.5" x14ac:dyDescent="0.25">
      <c r="A15" s="299">
        <v>11</v>
      </c>
      <c r="B15" s="398" t="s">
        <v>572</v>
      </c>
      <c r="C15" s="300">
        <v>12</v>
      </c>
      <c r="D15" s="367">
        <v>5590</v>
      </c>
      <c r="E15" s="367">
        <f t="shared" si="1"/>
        <v>67080</v>
      </c>
      <c r="F15" s="302"/>
      <c r="G15" s="299">
        <v>11</v>
      </c>
      <c r="H15" s="398" t="str">
        <f t="shared" si="3"/>
        <v>PISCO ALTO DEL CARMEN 1000 CC</v>
      </c>
      <c r="I15" s="300">
        <f>'CUADRO DE CANTINA'!O340</f>
        <v>22</v>
      </c>
      <c r="J15" s="301">
        <f t="shared" si="4"/>
        <v>5590</v>
      </c>
      <c r="K15" s="484">
        <f t="shared" si="2"/>
        <v>122980</v>
      </c>
      <c r="L15" s="101"/>
      <c r="M15" s="102"/>
    </row>
    <row r="16" spans="1:16" ht="16.5" x14ac:dyDescent="0.25">
      <c r="A16" s="299">
        <v>12</v>
      </c>
      <c r="B16" s="398" t="s">
        <v>573</v>
      </c>
      <c r="C16" s="300">
        <v>0</v>
      </c>
      <c r="D16" s="367">
        <v>6290</v>
      </c>
      <c r="E16" s="367">
        <f t="shared" si="1"/>
        <v>0</v>
      </c>
      <c r="F16" s="302"/>
      <c r="G16" s="299">
        <v>12</v>
      </c>
      <c r="H16" s="398" t="str">
        <f t="shared" si="3"/>
        <v>PISCO MAL PASO 1000 CC</v>
      </c>
      <c r="I16" s="300">
        <f>'CUADRO DE CANTINA'!P340</f>
        <v>0</v>
      </c>
      <c r="J16" s="301">
        <f t="shared" si="4"/>
        <v>6290</v>
      </c>
      <c r="K16" s="484">
        <f t="shared" si="2"/>
        <v>0</v>
      </c>
      <c r="L16" s="101"/>
      <c r="M16" s="102"/>
    </row>
    <row r="17" spans="1:13" ht="16.5" x14ac:dyDescent="0.25">
      <c r="A17" s="299">
        <v>13</v>
      </c>
      <c r="B17" s="398" t="s">
        <v>574</v>
      </c>
      <c r="C17" s="300">
        <v>1</v>
      </c>
      <c r="D17" s="367">
        <v>11990</v>
      </c>
      <c r="E17" s="367">
        <f t="shared" si="1"/>
        <v>11990</v>
      </c>
      <c r="F17" s="302"/>
      <c r="G17" s="299">
        <v>13</v>
      </c>
      <c r="H17" s="398" t="str">
        <f t="shared" si="3"/>
        <v>PISCO MISTRAL NOBEL 750 CC</v>
      </c>
      <c r="I17" s="300">
        <f>'CUADRO DE CANTINA'!Q340</f>
        <v>1</v>
      </c>
      <c r="J17" s="301">
        <f t="shared" si="4"/>
        <v>11990</v>
      </c>
      <c r="K17" s="484">
        <f t="shared" si="2"/>
        <v>11990</v>
      </c>
      <c r="L17" s="101"/>
      <c r="M17" s="102"/>
    </row>
    <row r="18" spans="1:13" ht="16.5" x14ac:dyDescent="0.25">
      <c r="A18" s="299">
        <v>14</v>
      </c>
      <c r="B18" s="398" t="s">
        <v>575</v>
      </c>
      <c r="C18" s="300">
        <v>6</v>
      </c>
      <c r="D18" s="367">
        <v>5290</v>
      </c>
      <c r="E18" s="367">
        <f t="shared" si="1"/>
        <v>31740</v>
      </c>
      <c r="F18" s="302"/>
      <c r="G18" s="299">
        <v>14</v>
      </c>
      <c r="H18" s="398" t="str">
        <f t="shared" si="3"/>
        <v>PISCO ANDINO SOUR 1000 CC</v>
      </c>
      <c r="I18" s="300">
        <f>'CUADRO DE CANTINA'!R340</f>
        <v>14</v>
      </c>
      <c r="J18" s="301">
        <f t="shared" si="4"/>
        <v>4890</v>
      </c>
      <c r="K18" s="484">
        <f t="shared" si="2"/>
        <v>68460</v>
      </c>
      <c r="L18" s="101"/>
      <c r="M18" s="102"/>
    </row>
    <row r="19" spans="1:13" ht="16.5" x14ac:dyDescent="0.25">
      <c r="A19" s="299">
        <v>15</v>
      </c>
      <c r="B19" s="398" t="s">
        <v>578</v>
      </c>
      <c r="C19" s="300">
        <v>6</v>
      </c>
      <c r="D19" s="367">
        <v>9990</v>
      </c>
      <c r="E19" s="367">
        <f t="shared" si="1"/>
        <v>59940</v>
      </c>
      <c r="F19" s="302"/>
      <c r="G19" s="299">
        <v>15</v>
      </c>
      <c r="H19" s="398" t="str">
        <f t="shared" si="3"/>
        <v>LICOR RAMAZZOTI</v>
      </c>
      <c r="I19" s="300">
        <f>'CUADRO DE CANTINA'!S340</f>
        <v>5</v>
      </c>
      <c r="J19" s="301">
        <f t="shared" si="4"/>
        <v>9990</v>
      </c>
      <c r="K19" s="484">
        <f t="shared" si="2"/>
        <v>49950</v>
      </c>
      <c r="L19" s="101"/>
      <c r="M19" s="102"/>
    </row>
    <row r="20" spans="1:13" ht="16.5" x14ac:dyDescent="0.25">
      <c r="A20" s="299">
        <v>16</v>
      </c>
      <c r="B20" s="398" t="s">
        <v>579</v>
      </c>
      <c r="C20" s="300">
        <v>4</v>
      </c>
      <c r="D20" s="367">
        <v>7990</v>
      </c>
      <c r="E20" s="367">
        <f t="shared" si="1"/>
        <v>31960</v>
      </c>
      <c r="F20" s="302"/>
      <c r="G20" s="299">
        <v>16</v>
      </c>
      <c r="H20" s="398" t="str">
        <f t="shared" si="3"/>
        <v>LICOR APEROL 750 CC</v>
      </c>
      <c r="I20" s="300">
        <f>'CUADRO DE CANTINA'!T340</f>
        <v>4</v>
      </c>
      <c r="J20" s="301">
        <f t="shared" si="4"/>
        <v>7990</v>
      </c>
      <c r="K20" s="484">
        <f t="shared" si="2"/>
        <v>31960</v>
      </c>
      <c r="L20" s="101"/>
      <c r="M20" s="102"/>
    </row>
    <row r="21" spans="1:13" ht="16.5" x14ac:dyDescent="0.25">
      <c r="A21" s="299">
        <v>17</v>
      </c>
      <c r="B21" s="398" t="s">
        <v>672</v>
      </c>
      <c r="C21" s="300">
        <v>0</v>
      </c>
      <c r="D21" s="367">
        <v>4120</v>
      </c>
      <c r="E21" s="367">
        <f t="shared" si="1"/>
        <v>0</v>
      </c>
      <c r="F21" s="302"/>
      <c r="G21" s="299">
        <v>17</v>
      </c>
      <c r="H21" s="398" t="str">
        <f t="shared" si="3"/>
        <v>VINO CASILLERO DEL DIABLO MERLOT 750 CC</v>
      </c>
      <c r="I21" s="300">
        <f>'CUADRO DE CANTINA'!U340</f>
        <v>0</v>
      </c>
      <c r="J21" s="301">
        <f t="shared" si="4"/>
        <v>4120</v>
      </c>
      <c r="K21" s="484">
        <f t="shared" si="2"/>
        <v>0</v>
      </c>
      <c r="L21" s="101"/>
      <c r="M21" s="102"/>
    </row>
    <row r="22" spans="1:13" ht="16.5" x14ac:dyDescent="0.25">
      <c r="A22" s="299">
        <v>18</v>
      </c>
      <c r="B22" s="398" t="s">
        <v>580</v>
      </c>
      <c r="C22" s="300">
        <v>6</v>
      </c>
      <c r="D22" s="367">
        <v>4190</v>
      </c>
      <c r="E22" s="367">
        <f t="shared" si="1"/>
        <v>25140</v>
      </c>
      <c r="F22" s="302"/>
      <c r="G22" s="299">
        <v>18</v>
      </c>
      <c r="H22" s="398" t="str">
        <f t="shared" si="3"/>
        <v>VINO CASILLERO DEL DIABLO CARMENERE 750 CC</v>
      </c>
      <c r="I22" s="300">
        <f>'CUADRO DE CANTINA'!V340</f>
        <v>13</v>
      </c>
      <c r="J22" s="301">
        <f t="shared" si="4"/>
        <v>4256.666666666667</v>
      </c>
      <c r="K22" s="484">
        <f t="shared" si="2"/>
        <v>55336.666666666672</v>
      </c>
      <c r="L22" s="101"/>
      <c r="M22" s="102"/>
    </row>
    <row r="23" spans="1:13" ht="16.5" x14ac:dyDescent="0.25">
      <c r="A23" s="299">
        <v>19</v>
      </c>
      <c r="B23" s="398" t="s">
        <v>583</v>
      </c>
      <c r="C23" s="300">
        <v>8</v>
      </c>
      <c r="D23" s="367">
        <v>3797.5714285714289</v>
      </c>
      <c r="E23" s="367">
        <f t="shared" si="1"/>
        <v>30380.571428571431</v>
      </c>
      <c r="F23" s="430"/>
      <c r="G23" s="299">
        <v>19</v>
      </c>
      <c r="H23" s="398" t="str">
        <f t="shared" si="3"/>
        <v>VINO CASILLERO DEL DIABLO SAUVIGNON B. 750 CC</v>
      </c>
      <c r="I23" s="300">
        <f>'CUADRO DE CANTINA'!W340</f>
        <v>8</v>
      </c>
      <c r="J23" s="301">
        <f t="shared" si="4"/>
        <v>3797.5714285714289</v>
      </c>
      <c r="K23" s="484">
        <f t="shared" si="2"/>
        <v>30380.571428571431</v>
      </c>
      <c r="L23" s="101"/>
      <c r="M23" s="102"/>
    </row>
    <row r="24" spans="1:13" ht="16.5" x14ac:dyDescent="0.25">
      <c r="A24" s="299">
        <v>20</v>
      </c>
      <c r="B24" s="398" t="s">
        <v>581</v>
      </c>
      <c r="C24" s="300">
        <v>8</v>
      </c>
      <c r="D24" s="367">
        <v>8998</v>
      </c>
      <c r="E24" s="367">
        <f t="shared" si="1"/>
        <v>71984</v>
      </c>
      <c r="F24" s="430"/>
      <c r="G24" s="299">
        <v>20</v>
      </c>
      <c r="H24" s="398" t="str">
        <f t="shared" si="3"/>
        <v>WHISKY J.WALKER ET. ROJA 750 CC</v>
      </c>
      <c r="I24" s="300">
        <f>'CUADRO DE CANTINA'!X340</f>
        <v>9</v>
      </c>
      <c r="J24" s="301">
        <f t="shared" si="4"/>
        <v>9144</v>
      </c>
      <c r="K24" s="484">
        <f t="shared" si="2"/>
        <v>82296</v>
      </c>
      <c r="L24" s="101"/>
      <c r="M24" s="102"/>
    </row>
    <row r="25" spans="1:13" ht="16.5" x14ac:dyDescent="0.25">
      <c r="A25" s="299">
        <v>21</v>
      </c>
      <c r="B25" s="398" t="s">
        <v>559</v>
      </c>
      <c r="C25" s="300">
        <v>13</v>
      </c>
      <c r="D25" s="368">
        <v>4159</v>
      </c>
      <c r="E25" s="367">
        <f t="shared" si="1"/>
        <v>54067</v>
      </c>
      <c r="F25" s="430"/>
      <c r="G25" s="299">
        <v>21</v>
      </c>
      <c r="H25" s="398" t="str">
        <f t="shared" si="3"/>
        <v>ESPUMANTE VIÑAMAR BRUT 750 CC</v>
      </c>
      <c r="I25" s="300">
        <f>'CUADRO DE CANTINA'!Y340</f>
        <v>12</v>
      </c>
      <c r="J25" s="301">
        <f t="shared" si="4"/>
        <v>4159</v>
      </c>
      <c r="K25" s="484">
        <f t="shared" si="2"/>
        <v>49908</v>
      </c>
      <c r="L25" s="101"/>
      <c r="M25" s="102"/>
    </row>
    <row r="26" spans="1:13" ht="16.5" x14ac:dyDescent="0.25">
      <c r="A26" s="299">
        <v>22</v>
      </c>
      <c r="B26" s="398" t="s">
        <v>668</v>
      </c>
      <c r="C26" s="300">
        <v>0</v>
      </c>
      <c r="D26" s="368">
        <v>4690</v>
      </c>
      <c r="E26" s="367">
        <f t="shared" si="1"/>
        <v>0</v>
      </c>
      <c r="F26" s="430"/>
      <c r="G26" s="299">
        <v>22</v>
      </c>
      <c r="H26" s="398" t="str">
        <f t="shared" si="3"/>
        <v>ESPUMANTE MISIONES DE RENGO BRUT</v>
      </c>
      <c r="I26" s="300">
        <f>'CUADRO DE CANTINA'!Z340</f>
        <v>0</v>
      </c>
      <c r="J26" s="301">
        <f t="shared" si="4"/>
        <v>4690</v>
      </c>
      <c r="K26" s="484">
        <f t="shared" si="2"/>
        <v>0</v>
      </c>
      <c r="L26" s="101"/>
      <c r="M26" s="102"/>
    </row>
    <row r="27" spans="1:13" ht="16.5" x14ac:dyDescent="0.25">
      <c r="A27" s="299">
        <v>23</v>
      </c>
      <c r="B27" s="398" t="s">
        <v>688</v>
      </c>
      <c r="C27" s="300">
        <v>11</v>
      </c>
      <c r="D27" s="368">
        <v>790</v>
      </c>
      <c r="E27" s="367">
        <f t="shared" si="1"/>
        <v>8690</v>
      </c>
      <c r="F27" s="431"/>
      <c r="G27" s="299">
        <v>23</v>
      </c>
      <c r="H27" s="398" t="str">
        <f t="shared" si="3"/>
        <v>COCA COLA ZERO LATA 355C</v>
      </c>
      <c r="I27" s="300">
        <f>'CUADRO DE CANTINA'!AA340</f>
        <v>0</v>
      </c>
      <c r="J27" s="301">
        <f t="shared" si="4"/>
        <v>790</v>
      </c>
      <c r="K27" s="484">
        <f t="shared" ref="K27:K35" si="5">J27*I27</f>
        <v>0</v>
      </c>
      <c r="L27" s="101"/>
      <c r="M27" s="102"/>
    </row>
    <row r="28" spans="1:13" ht="16.5" x14ac:dyDescent="0.25">
      <c r="A28" s="299">
        <v>24</v>
      </c>
      <c r="B28" s="398" t="s">
        <v>689</v>
      </c>
      <c r="C28" s="300">
        <v>0</v>
      </c>
      <c r="D28" s="368">
        <v>790</v>
      </c>
      <c r="E28" s="367">
        <f t="shared" si="1"/>
        <v>0</v>
      </c>
      <c r="F28" s="430"/>
      <c r="G28" s="299">
        <v>24</v>
      </c>
      <c r="H28" s="398" t="str">
        <f t="shared" si="3"/>
        <v>SPRITE ZERO LATA 355C</v>
      </c>
      <c r="I28" s="300">
        <f>'CUADRO DE CANTINA'!AB340</f>
        <v>0</v>
      </c>
      <c r="J28" s="301">
        <f t="shared" si="4"/>
        <v>790</v>
      </c>
      <c r="K28" s="484">
        <f t="shared" si="5"/>
        <v>0</v>
      </c>
      <c r="L28" s="101"/>
      <c r="M28" s="102"/>
    </row>
    <row r="29" spans="1:13" ht="16.5" x14ac:dyDescent="0.25">
      <c r="A29" s="299">
        <v>25</v>
      </c>
      <c r="B29" s="398" t="s">
        <v>582</v>
      </c>
      <c r="C29" s="300">
        <v>0</v>
      </c>
      <c r="D29" s="368">
        <v>1154</v>
      </c>
      <c r="E29" s="367">
        <v>0</v>
      </c>
      <c r="F29" s="430"/>
      <c r="G29" s="299">
        <v>25</v>
      </c>
      <c r="H29" s="398" t="str">
        <f t="shared" si="3"/>
        <v>REDBULL</v>
      </c>
      <c r="I29" s="300">
        <f>'CUADRO DE CANTINA'!AC340</f>
        <v>0</v>
      </c>
      <c r="J29" s="301">
        <f t="shared" si="4"/>
        <v>1154</v>
      </c>
      <c r="K29" s="484">
        <f t="shared" si="5"/>
        <v>0</v>
      </c>
      <c r="L29" s="101"/>
      <c r="M29" s="102"/>
    </row>
    <row r="30" spans="1:13" ht="16.5" x14ac:dyDescent="0.25">
      <c r="A30" s="299">
        <v>26</v>
      </c>
      <c r="B30" s="398" t="s">
        <v>586</v>
      </c>
      <c r="C30" s="300">
        <v>0</v>
      </c>
      <c r="D30" s="367">
        <v>6990</v>
      </c>
      <c r="E30" s="367">
        <f t="shared" si="1"/>
        <v>0</v>
      </c>
      <c r="F30" s="430"/>
      <c r="G30" s="299">
        <v>26</v>
      </c>
      <c r="H30" s="398" t="str">
        <f t="shared" si="3"/>
        <v>RON HAVANA AÑEJO 1000 CC</v>
      </c>
      <c r="I30" s="300">
        <f>'CUADRO DE CANTINA'!AD340</f>
        <v>0</v>
      </c>
      <c r="J30" s="301">
        <f t="shared" si="4"/>
        <v>6990</v>
      </c>
      <c r="K30" s="484">
        <f t="shared" si="5"/>
        <v>0</v>
      </c>
      <c r="L30" s="101"/>
      <c r="M30" s="102"/>
    </row>
    <row r="31" spans="1:13" ht="16.5" x14ac:dyDescent="0.25">
      <c r="A31" s="299">
        <v>27</v>
      </c>
      <c r="B31" s="398" t="s">
        <v>587</v>
      </c>
      <c r="C31" s="300">
        <v>30</v>
      </c>
      <c r="D31" s="404">
        <v>3790</v>
      </c>
      <c r="E31" s="367">
        <f t="shared" si="1"/>
        <v>113700</v>
      </c>
      <c r="F31" s="304"/>
      <c r="G31" s="299">
        <v>27</v>
      </c>
      <c r="H31" s="398" t="str">
        <f t="shared" si="3"/>
        <v>VINO DOÑA DOMINGA</v>
      </c>
      <c r="I31" s="300">
        <f>'CUADRO DE CANTINA'!AE340</f>
        <v>34</v>
      </c>
      <c r="J31" s="301">
        <f t="shared" si="4"/>
        <v>3818.5714285714284</v>
      </c>
      <c r="K31" s="484">
        <f t="shared" si="5"/>
        <v>129831.42857142857</v>
      </c>
      <c r="L31" s="101"/>
      <c r="M31" s="102"/>
    </row>
    <row r="32" spans="1:13" ht="16.5" x14ac:dyDescent="0.25">
      <c r="A32" s="299">
        <v>28</v>
      </c>
      <c r="B32" s="501" t="s">
        <v>687</v>
      </c>
      <c r="C32" s="300">
        <v>5</v>
      </c>
      <c r="D32" s="367">
        <v>12990</v>
      </c>
      <c r="E32" s="367">
        <f t="shared" si="1"/>
        <v>64950</v>
      </c>
      <c r="F32" s="304"/>
      <c r="G32" s="299">
        <v>28</v>
      </c>
      <c r="H32" s="398" t="s">
        <v>687</v>
      </c>
      <c r="I32" s="300">
        <f>'CUADRO DE CANTINA'!AF340</f>
        <v>5</v>
      </c>
      <c r="J32" s="301">
        <f t="shared" si="4"/>
        <v>12990</v>
      </c>
      <c r="K32" s="484">
        <f t="shared" si="5"/>
        <v>64950</v>
      </c>
      <c r="L32" s="101"/>
      <c r="M32" s="101"/>
    </row>
    <row r="33" spans="1:13" ht="16.5" x14ac:dyDescent="0.25">
      <c r="A33" s="299">
        <v>29</v>
      </c>
      <c r="B33" s="481" t="s">
        <v>634</v>
      </c>
      <c r="C33" s="300">
        <v>5</v>
      </c>
      <c r="D33" s="367">
        <v>1790</v>
      </c>
      <c r="E33" s="367">
        <f t="shared" si="1"/>
        <v>8950</v>
      </c>
      <c r="F33" s="304"/>
      <c r="G33" s="299">
        <v>29</v>
      </c>
      <c r="H33" s="398" t="s">
        <v>634</v>
      </c>
      <c r="I33" s="300">
        <f>'CUADRO DE CANTINA'!AG340</f>
        <v>5</v>
      </c>
      <c r="J33" s="301">
        <f t="shared" si="4"/>
        <v>1790</v>
      </c>
      <c r="K33" s="484">
        <f t="shared" si="5"/>
        <v>8950</v>
      </c>
      <c r="L33" s="101"/>
      <c r="M33" s="101"/>
    </row>
    <row r="34" spans="1:13" ht="16.5" x14ac:dyDescent="0.25">
      <c r="A34" s="299">
        <v>30</v>
      </c>
      <c r="B34" s="481" t="s">
        <v>642</v>
      </c>
      <c r="C34" s="300">
        <v>0</v>
      </c>
      <c r="D34" s="367">
        <v>11990</v>
      </c>
      <c r="E34" s="367">
        <f>+C34*D34</f>
        <v>0</v>
      </c>
      <c r="F34" s="304"/>
      <c r="G34" s="299">
        <v>30</v>
      </c>
      <c r="H34" s="398" t="s">
        <v>642</v>
      </c>
      <c r="I34" s="300">
        <f>'CUADRO DE CANTINA'!AH340</f>
        <v>0</v>
      </c>
      <c r="J34" s="301">
        <f t="shared" si="4"/>
        <v>11990</v>
      </c>
      <c r="K34" s="484">
        <f t="shared" si="5"/>
        <v>0</v>
      </c>
      <c r="L34" s="101"/>
      <c r="M34" s="101"/>
    </row>
    <row r="35" spans="1:13" ht="16.5" x14ac:dyDescent="0.25">
      <c r="A35" s="299">
        <v>31</v>
      </c>
      <c r="B35" s="481" t="s">
        <v>666</v>
      </c>
      <c r="C35" s="300">
        <v>1</v>
      </c>
      <c r="D35" s="367">
        <v>6667</v>
      </c>
      <c r="E35" s="367">
        <f>+C35*D35</f>
        <v>6667</v>
      </c>
      <c r="F35" s="304"/>
      <c r="G35" s="299">
        <v>31</v>
      </c>
      <c r="H35" s="398" t="s">
        <v>666</v>
      </c>
      <c r="I35" s="300">
        <f>'CUADRO DE CANTINA'!AI340</f>
        <v>1</v>
      </c>
      <c r="J35" s="301">
        <f t="shared" si="4"/>
        <v>6667</v>
      </c>
      <c r="K35" s="484">
        <f t="shared" si="5"/>
        <v>6667</v>
      </c>
      <c r="L35" s="101"/>
      <c r="M35" s="101"/>
    </row>
    <row r="36" spans="1:13" ht="16.5" x14ac:dyDescent="0.25">
      <c r="B36" s="398"/>
      <c r="C36" s="300"/>
      <c r="D36" s="367"/>
      <c r="E36" s="367"/>
      <c r="F36" s="304"/>
      <c r="G36" s="299"/>
      <c r="H36" s="398"/>
      <c r="I36" s="300"/>
      <c r="J36" s="301"/>
      <c r="K36" s="484"/>
    </row>
    <row r="37" spans="1:13" ht="16.5" x14ac:dyDescent="0.25">
      <c r="C37" s="429">
        <f>SUM(C5:C35)</f>
        <v>291</v>
      </c>
      <c r="D37" s="305" t="s">
        <v>8</v>
      </c>
      <c r="E37" s="306">
        <f>SUM(E5:E36)</f>
        <v>899165.57142857148</v>
      </c>
      <c r="F37" s="307"/>
      <c r="I37" s="429">
        <f>SUM(I5:I36)</f>
        <v>354</v>
      </c>
      <c r="J37" s="305" t="s">
        <v>8</v>
      </c>
      <c r="K37" s="306">
        <f>SUM(K5:K36)</f>
        <v>1003829.9019607842</v>
      </c>
    </row>
    <row r="38" spans="1:13" ht="30" customHeight="1" x14ac:dyDescent="0.25">
      <c r="F38" s="304"/>
    </row>
    <row r="39" spans="1:13" ht="23.25" x14ac:dyDescent="0.35">
      <c r="B39" s="629" t="s">
        <v>59</v>
      </c>
      <c r="C39" s="629"/>
      <c r="D39" s="629"/>
      <c r="E39" s="629"/>
      <c r="H39" s="629" t="s">
        <v>134</v>
      </c>
      <c r="I39" s="629"/>
      <c r="J39" s="629"/>
      <c r="K39" s="629"/>
    </row>
    <row r="41" spans="1:13" ht="18" x14ac:dyDescent="0.25">
      <c r="A41" s="299"/>
      <c r="B41" s="293" t="s">
        <v>76</v>
      </c>
      <c r="C41" s="294" t="s">
        <v>161</v>
      </c>
      <c r="D41" s="295" t="s">
        <v>77</v>
      </c>
      <c r="E41" s="295" t="s">
        <v>8</v>
      </c>
      <c r="H41" s="297" t="s">
        <v>76</v>
      </c>
      <c r="I41" s="298" t="s">
        <v>77</v>
      </c>
      <c r="K41" s="282"/>
    </row>
    <row r="42" spans="1:13" ht="16.5" x14ac:dyDescent="0.25">
      <c r="A42" s="299">
        <v>1</v>
      </c>
      <c r="B42" s="398" t="str">
        <f t="shared" ref="B42:B71" si="6">B5</f>
        <v>BEBIDAS 3LTS</v>
      </c>
      <c r="C42" s="300">
        <f>'COMPRAS DETALLE'!C5</f>
        <v>0</v>
      </c>
      <c r="D42" s="301">
        <f>'COMPRAS DETALLE'!D5</f>
        <v>2390</v>
      </c>
      <c r="E42" s="301">
        <f t="shared" ref="E42:E72" si="7">SUM(C42*D42)</f>
        <v>0</v>
      </c>
      <c r="G42" s="299">
        <v>1</v>
      </c>
      <c r="H42" s="398" t="str">
        <f t="shared" ref="H42:H47" si="8">B42</f>
        <v>BEBIDAS 3LTS</v>
      </c>
      <c r="I42" s="484">
        <f>IFERROR(((D42*C42)+(D5*C5))/(C5+C42),$D5)</f>
        <v>2461</v>
      </c>
      <c r="J42" s="429"/>
      <c r="K42" s="308"/>
    </row>
    <row r="43" spans="1:13" ht="16.5" x14ac:dyDescent="0.25">
      <c r="A43" s="299">
        <v>2</v>
      </c>
      <c r="B43" s="398" t="str">
        <f t="shared" si="6"/>
        <v>BEBIDAS 591 CC</v>
      </c>
      <c r="C43" s="300">
        <f>'COMPRAS DETALLE'!C6</f>
        <v>0</v>
      </c>
      <c r="D43" s="301">
        <f>'COMPRAS DETALLE'!D6</f>
        <v>1050</v>
      </c>
      <c r="E43" s="301">
        <f t="shared" si="7"/>
        <v>0</v>
      </c>
      <c r="G43" s="299">
        <v>2</v>
      </c>
      <c r="H43" s="398" t="str">
        <f t="shared" si="8"/>
        <v>BEBIDAS 591 CC</v>
      </c>
      <c r="I43" s="484">
        <f t="shared" ref="I43:I72" si="9">IFERROR(((D43*C43)+(D6*C6))/(C6+C43),$D6)</f>
        <v>1012</v>
      </c>
      <c r="J43" s="470"/>
      <c r="K43" s="471"/>
    </row>
    <row r="44" spans="1:13" ht="16.5" x14ac:dyDescent="0.25">
      <c r="A44" s="299">
        <v>3</v>
      </c>
      <c r="B44" s="398" t="str">
        <f t="shared" si="6"/>
        <v>CERVEZA AUSTRAL CALAFATE 330 CC</v>
      </c>
      <c r="C44" s="300">
        <f>'COMPRAS DETALLE'!C7</f>
        <v>48</v>
      </c>
      <c r="D44" s="301">
        <f>'COMPRAS DETALLE'!D7</f>
        <v>1420</v>
      </c>
      <c r="E44" s="301">
        <f t="shared" si="7"/>
        <v>68160</v>
      </c>
      <c r="G44" s="299">
        <v>3</v>
      </c>
      <c r="H44" s="398" t="str">
        <f t="shared" si="8"/>
        <v>CERVEZA AUSTRAL CALAFATE 330 CC</v>
      </c>
      <c r="I44" s="484">
        <f t="shared" si="9"/>
        <v>1408</v>
      </c>
      <c r="J44" s="470"/>
      <c r="K44" s="471"/>
    </row>
    <row r="45" spans="1:13" ht="16.5" x14ac:dyDescent="0.25">
      <c r="A45" s="299">
        <v>4</v>
      </c>
      <c r="B45" s="398" t="str">
        <f t="shared" si="6"/>
        <v>CERVEZA AUSTRAL CALAFATE 500 CC</v>
      </c>
      <c r="C45" s="300">
        <f>'COMPRAS DETALLE'!C8</f>
        <v>0</v>
      </c>
      <c r="D45" s="301">
        <v>1590</v>
      </c>
      <c r="E45" s="301">
        <f t="shared" si="7"/>
        <v>0</v>
      </c>
      <c r="G45" s="299">
        <v>4</v>
      </c>
      <c r="H45" s="398" t="str">
        <f t="shared" si="8"/>
        <v>CERVEZA AUSTRAL CALAFATE 500 CC</v>
      </c>
      <c r="I45" s="484">
        <f t="shared" si="9"/>
        <v>1590</v>
      </c>
      <c r="J45" s="470"/>
      <c r="K45" s="471"/>
    </row>
    <row r="46" spans="1:13" ht="16.5" x14ac:dyDescent="0.25">
      <c r="A46" s="299">
        <v>5</v>
      </c>
      <c r="B46" s="398" t="str">
        <f t="shared" si="6"/>
        <v>CERVEZA ROYAL GUARD 330 CC</v>
      </c>
      <c r="C46" s="300">
        <f>'COMPRAS DETALLE'!C9</f>
        <v>0</v>
      </c>
      <c r="D46" s="301">
        <v>800</v>
      </c>
      <c r="E46" s="301">
        <f t="shared" si="7"/>
        <v>0</v>
      </c>
      <c r="G46" s="299">
        <v>5</v>
      </c>
      <c r="H46" s="398" t="str">
        <f t="shared" si="8"/>
        <v>CERVEZA ROYAL GUARD 330 CC</v>
      </c>
      <c r="I46" s="484">
        <f t="shared" si="9"/>
        <v>800</v>
      </c>
      <c r="J46" s="472"/>
      <c r="K46" s="471"/>
    </row>
    <row r="47" spans="1:13" ht="16.5" x14ac:dyDescent="0.25">
      <c r="A47" s="299">
        <v>6</v>
      </c>
      <c r="B47" s="398" t="str">
        <f t="shared" si="6"/>
        <v>CERVEZA HEINEKEN 330 CC</v>
      </c>
      <c r="C47" s="300">
        <f>'COMPRAS DETALLE'!C10</f>
        <v>48</v>
      </c>
      <c r="D47" s="301">
        <f>'COMPRAS DETALLE'!D10</f>
        <v>930</v>
      </c>
      <c r="E47" s="301">
        <f t="shared" si="7"/>
        <v>44640</v>
      </c>
      <c r="G47" s="299">
        <v>6</v>
      </c>
      <c r="H47" s="398" t="str">
        <f t="shared" si="8"/>
        <v>CERVEZA HEINEKEN 330 CC</v>
      </c>
      <c r="I47" s="484">
        <f t="shared" si="9"/>
        <v>922.94117647058829</v>
      </c>
      <c r="J47" s="470"/>
      <c r="K47" s="471"/>
    </row>
    <row r="48" spans="1:13" ht="16.5" x14ac:dyDescent="0.25">
      <c r="A48" s="299">
        <v>7</v>
      </c>
      <c r="B48" s="398" t="str">
        <f t="shared" si="6"/>
        <v>CERVEZA CORONA 330 CC</v>
      </c>
      <c r="C48" s="300">
        <f>'COMPRAS DETALLE'!C11</f>
        <v>0</v>
      </c>
      <c r="D48" s="301">
        <f>'COMPRAS DETALLE'!D11</f>
        <v>915</v>
      </c>
      <c r="E48" s="301">
        <f t="shared" si="7"/>
        <v>0</v>
      </c>
      <c r="G48" s="299">
        <v>7</v>
      </c>
      <c r="H48" s="398" t="str">
        <f t="shared" ref="H48:H70" si="10">B48</f>
        <v>CERVEZA CORONA 330 CC</v>
      </c>
      <c r="I48" s="484">
        <f t="shared" si="9"/>
        <v>823</v>
      </c>
      <c r="J48" s="470"/>
      <c r="K48" s="471"/>
    </row>
    <row r="49" spans="1:11" ht="16.5" x14ac:dyDescent="0.25">
      <c r="A49" s="299">
        <v>8</v>
      </c>
      <c r="B49" s="398" t="str">
        <f t="shared" si="6"/>
        <v>CERVEZA KUNSTMANN TOROBAYO 500 CC</v>
      </c>
      <c r="C49" s="300">
        <f>'COMPRAS DETALLE'!C12</f>
        <v>0</v>
      </c>
      <c r="D49" s="301">
        <f>'COMPRAS DETALLE'!D12</f>
        <v>1590</v>
      </c>
      <c r="E49" s="301">
        <f t="shared" si="7"/>
        <v>0</v>
      </c>
      <c r="G49" s="299">
        <v>8</v>
      </c>
      <c r="H49" s="398" t="str">
        <f t="shared" si="10"/>
        <v>CERVEZA KUNSTMANN TOROBAYO 500 CC</v>
      </c>
      <c r="I49" s="484">
        <f t="shared" si="9"/>
        <v>1590</v>
      </c>
      <c r="J49" s="470"/>
      <c r="K49" s="471"/>
    </row>
    <row r="50" spans="1:11" ht="16.5" x14ac:dyDescent="0.25">
      <c r="A50" s="299">
        <v>9</v>
      </c>
      <c r="B50" s="398" t="str">
        <f t="shared" si="6"/>
        <v>CERVEZA KUNSTMANN TOROBAYO 330 CC</v>
      </c>
      <c r="C50" s="300">
        <f>'COMPRAS DETALLE'!C13</f>
        <v>48</v>
      </c>
      <c r="D50" s="301">
        <v>990</v>
      </c>
      <c r="E50" s="301">
        <f t="shared" si="7"/>
        <v>47520</v>
      </c>
      <c r="G50" s="299">
        <v>9</v>
      </c>
      <c r="H50" s="398" t="str">
        <f t="shared" si="10"/>
        <v>CERVEZA KUNSTMANN TOROBAYO 330 CC</v>
      </c>
      <c r="I50" s="484">
        <f t="shared" si="9"/>
        <v>990</v>
      </c>
      <c r="J50" s="470"/>
      <c r="K50" s="471"/>
    </row>
    <row r="51" spans="1:11" ht="16.5" x14ac:dyDescent="0.25">
      <c r="A51" s="299">
        <v>10</v>
      </c>
      <c r="B51" s="398" t="str">
        <f t="shared" si="6"/>
        <v>PISCO ALTO DEL CARMEN 40° TRANSP. 750 CC</v>
      </c>
      <c r="C51" s="300">
        <f>'COMPRAS DETALLE'!C14</f>
        <v>0</v>
      </c>
      <c r="D51" s="301">
        <f>'COMPRAS DETALLE'!D14</f>
        <v>6990</v>
      </c>
      <c r="E51" s="301">
        <f t="shared" si="7"/>
        <v>0</v>
      </c>
      <c r="G51" s="299">
        <v>10</v>
      </c>
      <c r="H51" s="398" t="str">
        <f t="shared" si="10"/>
        <v>PISCO ALTO DEL CARMEN 40° TRANSP. 750 CC</v>
      </c>
      <c r="I51" s="484">
        <f t="shared" si="9"/>
        <v>6990</v>
      </c>
      <c r="J51" s="470"/>
      <c r="K51" s="471"/>
    </row>
    <row r="52" spans="1:11" ht="16.5" x14ac:dyDescent="0.25">
      <c r="A52" s="299">
        <v>11</v>
      </c>
      <c r="B52" s="398" t="str">
        <f t="shared" si="6"/>
        <v>PISCO ALTO DEL CARMEN 1000 CC</v>
      </c>
      <c r="C52" s="300">
        <f>'COMPRAS DETALLE'!C15</f>
        <v>12</v>
      </c>
      <c r="D52" s="301">
        <f>'COMPRAS DETALLE'!D15</f>
        <v>5590</v>
      </c>
      <c r="E52" s="301">
        <f t="shared" si="7"/>
        <v>67080</v>
      </c>
      <c r="G52" s="299">
        <v>11</v>
      </c>
      <c r="H52" s="398" t="str">
        <f t="shared" si="10"/>
        <v>PISCO ALTO DEL CARMEN 1000 CC</v>
      </c>
      <c r="I52" s="484">
        <f t="shared" si="9"/>
        <v>5590</v>
      </c>
      <c r="J52" s="470"/>
      <c r="K52" s="471"/>
    </row>
    <row r="53" spans="1:11" ht="16.5" x14ac:dyDescent="0.25">
      <c r="A53" s="299">
        <v>12</v>
      </c>
      <c r="B53" s="398" t="str">
        <f t="shared" si="6"/>
        <v>PISCO MAL PASO 1000 CC</v>
      </c>
      <c r="C53" s="300">
        <f>'COMPRAS DETALLE'!C16</f>
        <v>0</v>
      </c>
      <c r="D53" s="301">
        <f>'COMPRAS DETALLE'!D16</f>
        <v>6290</v>
      </c>
      <c r="E53" s="301">
        <f t="shared" si="7"/>
        <v>0</v>
      </c>
      <c r="G53" s="299">
        <v>12</v>
      </c>
      <c r="H53" s="398" t="str">
        <f t="shared" si="10"/>
        <v>PISCO MAL PASO 1000 CC</v>
      </c>
      <c r="I53" s="484">
        <f t="shared" si="9"/>
        <v>6290</v>
      </c>
      <c r="J53" s="470"/>
      <c r="K53" s="471"/>
    </row>
    <row r="54" spans="1:11" ht="16.5" x14ac:dyDescent="0.25">
      <c r="A54" s="299">
        <v>13</v>
      </c>
      <c r="B54" s="398" t="str">
        <f t="shared" si="6"/>
        <v>PISCO MISTRAL NOBEL 750 CC</v>
      </c>
      <c r="C54" s="300">
        <f>'COMPRAS DETALLE'!C17</f>
        <v>0</v>
      </c>
      <c r="D54" s="301">
        <f>'COMPRAS DETALLE'!D17</f>
        <v>11490</v>
      </c>
      <c r="E54" s="301">
        <f t="shared" si="7"/>
        <v>0</v>
      </c>
      <c r="G54" s="299">
        <v>13</v>
      </c>
      <c r="H54" s="398" t="str">
        <f t="shared" si="10"/>
        <v>PISCO MISTRAL NOBEL 750 CC</v>
      </c>
      <c r="I54" s="484">
        <f t="shared" si="9"/>
        <v>11990</v>
      </c>
      <c r="J54" s="470"/>
      <c r="K54" s="471"/>
    </row>
    <row r="55" spans="1:11" ht="16.5" x14ac:dyDescent="0.25">
      <c r="A55" s="299">
        <v>14</v>
      </c>
      <c r="B55" s="398" t="str">
        <f t="shared" si="6"/>
        <v>PISCO ANDINO SOUR 1000 CC</v>
      </c>
      <c r="C55" s="300">
        <f>'COMPRAS DETALLE'!C18</f>
        <v>12</v>
      </c>
      <c r="D55" s="301">
        <f>'COMPRAS DETALLE'!D18</f>
        <v>4690</v>
      </c>
      <c r="E55" s="301">
        <f t="shared" si="7"/>
        <v>56280</v>
      </c>
      <c r="G55" s="299">
        <v>14</v>
      </c>
      <c r="H55" s="398" t="str">
        <f t="shared" si="10"/>
        <v>PISCO ANDINO SOUR 1000 CC</v>
      </c>
      <c r="I55" s="484">
        <f t="shared" si="9"/>
        <v>4890</v>
      </c>
      <c r="J55" s="472"/>
      <c r="K55" s="471"/>
    </row>
    <row r="56" spans="1:11" ht="16.5" x14ac:dyDescent="0.25">
      <c r="A56" s="299">
        <v>15</v>
      </c>
      <c r="B56" s="398" t="str">
        <f t="shared" si="6"/>
        <v>LICOR RAMAZZOTI</v>
      </c>
      <c r="C56" s="300">
        <f>'COMPRAS DETALLE'!C19</f>
        <v>0</v>
      </c>
      <c r="D56" s="301">
        <f>'COMPRAS DETALLE'!D19</f>
        <v>9990</v>
      </c>
      <c r="E56" s="301">
        <f t="shared" si="7"/>
        <v>0</v>
      </c>
      <c r="G56" s="299">
        <v>15</v>
      </c>
      <c r="H56" s="398" t="str">
        <f t="shared" si="10"/>
        <v>LICOR RAMAZZOTI</v>
      </c>
      <c r="I56" s="484">
        <f t="shared" si="9"/>
        <v>9990</v>
      </c>
      <c r="J56" s="470"/>
      <c r="K56" s="471"/>
    </row>
    <row r="57" spans="1:11" ht="16.5" x14ac:dyDescent="0.25">
      <c r="A57" s="299">
        <v>16</v>
      </c>
      <c r="B57" s="398" t="str">
        <f t="shared" si="6"/>
        <v>LICOR APEROL 750 CC</v>
      </c>
      <c r="C57" s="300">
        <f>'COMPRAS DETALLE'!C20</f>
        <v>0</v>
      </c>
      <c r="D57" s="301">
        <f>'COMPRAS DETALLE'!D20</f>
        <v>7990</v>
      </c>
      <c r="E57" s="301">
        <f t="shared" si="7"/>
        <v>0</v>
      </c>
      <c r="G57" s="299">
        <v>16</v>
      </c>
      <c r="H57" s="398" t="str">
        <f t="shared" si="10"/>
        <v>LICOR APEROL 750 CC</v>
      </c>
      <c r="I57" s="484">
        <f t="shared" si="9"/>
        <v>7990</v>
      </c>
      <c r="J57" s="470"/>
      <c r="K57" s="471"/>
    </row>
    <row r="58" spans="1:11" ht="16.5" x14ac:dyDescent="0.25">
      <c r="A58" s="299">
        <v>17</v>
      </c>
      <c r="B58" s="398" t="str">
        <f t="shared" si="6"/>
        <v>VINO CASILLERO DEL DIABLO MERLOT 750 CC</v>
      </c>
      <c r="C58" s="300">
        <f>'COMPRAS DETALLE'!C21</f>
        <v>0</v>
      </c>
      <c r="D58" s="301">
        <v>4120</v>
      </c>
      <c r="E58" s="301">
        <f t="shared" si="7"/>
        <v>0</v>
      </c>
      <c r="G58" s="299">
        <v>17</v>
      </c>
      <c r="H58" s="398" t="str">
        <f t="shared" si="10"/>
        <v>VINO CASILLERO DEL DIABLO MERLOT 750 CC</v>
      </c>
      <c r="I58" s="484">
        <f t="shared" si="9"/>
        <v>4120</v>
      </c>
      <c r="J58" s="472"/>
      <c r="K58" s="471"/>
    </row>
    <row r="59" spans="1:11" ht="16.5" x14ac:dyDescent="0.25">
      <c r="A59" s="299">
        <v>18</v>
      </c>
      <c r="B59" s="398" t="str">
        <f t="shared" si="6"/>
        <v>VINO CASILLERO DEL DIABLO CARMENERE 750 CC</v>
      </c>
      <c r="C59" s="300">
        <f>'COMPRAS DETALLE'!C22</f>
        <v>12</v>
      </c>
      <c r="D59" s="301">
        <f>'COMPRAS DETALLE'!D22</f>
        <v>4290</v>
      </c>
      <c r="E59" s="301">
        <f t="shared" si="7"/>
        <v>51480</v>
      </c>
      <c r="G59" s="299">
        <v>18</v>
      </c>
      <c r="H59" s="398" t="str">
        <f t="shared" si="10"/>
        <v>VINO CASILLERO DEL DIABLO CARMENERE 750 CC</v>
      </c>
      <c r="I59" s="484">
        <f t="shared" si="9"/>
        <v>4256.666666666667</v>
      </c>
      <c r="J59" s="470"/>
      <c r="K59" s="471"/>
    </row>
    <row r="60" spans="1:11" ht="16.5" x14ac:dyDescent="0.25">
      <c r="A60" s="299">
        <v>19</v>
      </c>
      <c r="B60" s="398" t="str">
        <f t="shared" si="6"/>
        <v>VINO CASILLERO DEL DIABLO SAUVIGNON B. 750 CC</v>
      </c>
      <c r="C60" s="300">
        <f>'COMPRAS DETALLE'!C23</f>
        <v>0</v>
      </c>
      <c r="D60" s="301">
        <v>3798</v>
      </c>
      <c r="E60" s="301">
        <f t="shared" si="7"/>
        <v>0</v>
      </c>
      <c r="G60" s="299">
        <v>19</v>
      </c>
      <c r="H60" s="398" t="str">
        <f t="shared" si="10"/>
        <v>VINO CASILLERO DEL DIABLO SAUVIGNON B. 750 CC</v>
      </c>
      <c r="I60" s="484">
        <f t="shared" si="9"/>
        <v>3797.5714285714289</v>
      </c>
      <c r="J60" s="472"/>
      <c r="K60" s="471"/>
    </row>
    <row r="61" spans="1:11" ht="16.5" x14ac:dyDescent="0.25">
      <c r="A61" s="299">
        <v>20</v>
      </c>
      <c r="B61" s="398" t="str">
        <f t="shared" si="6"/>
        <v>WHISKY J.WALKER ET. ROJA 750 CC</v>
      </c>
      <c r="C61" s="300">
        <f>'COMPRAS DETALLE'!C24</f>
        <v>8</v>
      </c>
      <c r="D61" s="301">
        <f>'COMPRAS DETALLE'!D24</f>
        <v>9290</v>
      </c>
      <c r="E61" s="301">
        <f t="shared" si="7"/>
        <v>74320</v>
      </c>
      <c r="G61" s="299">
        <v>20</v>
      </c>
      <c r="H61" s="398" t="str">
        <f t="shared" si="10"/>
        <v>WHISKY J.WALKER ET. ROJA 750 CC</v>
      </c>
      <c r="I61" s="484">
        <f t="shared" si="9"/>
        <v>9144</v>
      </c>
      <c r="J61" s="470"/>
      <c r="K61" s="471"/>
    </row>
    <row r="62" spans="1:11" ht="16.5" x14ac:dyDescent="0.25">
      <c r="A62" s="299">
        <v>21</v>
      </c>
      <c r="B62" s="398" t="str">
        <f t="shared" si="6"/>
        <v>ESPUMANTE VIÑAMAR BRUT 750 CC</v>
      </c>
      <c r="C62" s="300">
        <f>'COMPRAS DETALLE'!C25</f>
        <v>0</v>
      </c>
      <c r="D62" s="301">
        <v>4490</v>
      </c>
      <c r="E62" s="301">
        <f t="shared" si="7"/>
        <v>0</v>
      </c>
      <c r="G62" s="299">
        <v>21</v>
      </c>
      <c r="H62" s="398" t="str">
        <f t="shared" si="10"/>
        <v>ESPUMANTE VIÑAMAR BRUT 750 CC</v>
      </c>
      <c r="I62" s="484">
        <f t="shared" si="9"/>
        <v>4159</v>
      </c>
      <c r="J62" s="472"/>
      <c r="K62" s="471"/>
    </row>
    <row r="63" spans="1:11" ht="16.5" x14ac:dyDescent="0.25">
      <c r="A63" s="299">
        <v>22</v>
      </c>
      <c r="B63" s="398" t="str">
        <f t="shared" si="6"/>
        <v>ESPUMANTE MISIONES DE RENGO BRUT</v>
      </c>
      <c r="C63" s="300">
        <f>'COMPRAS DETALLE'!C26</f>
        <v>0</v>
      </c>
      <c r="D63" s="301">
        <f>'COMPRAS DETALLE'!D26</f>
        <v>4690</v>
      </c>
      <c r="E63" s="301">
        <f t="shared" si="7"/>
        <v>0</v>
      </c>
      <c r="G63" s="299">
        <v>22</v>
      </c>
      <c r="H63" s="398" t="str">
        <f t="shared" si="10"/>
        <v>ESPUMANTE MISIONES DE RENGO BRUT</v>
      </c>
      <c r="I63" s="484">
        <f t="shared" si="9"/>
        <v>4690</v>
      </c>
      <c r="J63" s="470"/>
      <c r="K63" s="471"/>
    </row>
    <row r="64" spans="1:11" ht="16.5" x14ac:dyDescent="0.25">
      <c r="A64" s="299">
        <v>23</v>
      </c>
      <c r="B64" s="398" t="str">
        <f t="shared" si="6"/>
        <v>COCA COLA ZERO LATA 355C</v>
      </c>
      <c r="C64" s="300">
        <f>'COMPRAS DETALLE'!C27</f>
        <v>0</v>
      </c>
      <c r="D64" s="301">
        <f>'COMPRAS DETALLE'!D27</f>
        <v>850</v>
      </c>
      <c r="E64" s="301">
        <f t="shared" si="7"/>
        <v>0</v>
      </c>
      <c r="G64" s="299">
        <v>23</v>
      </c>
      <c r="H64" s="398" t="str">
        <f t="shared" si="10"/>
        <v>COCA COLA ZERO LATA 355C</v>
      </c>
      <c r="I64" s="484">
        <f t="shared" si="9"/>
        <v>790</v>
      </c>
      <c r="J64" s="470"/>
      <c r="K64" s="471"/>
    </row>
    <row r="65" spans="1:11" ht="16.5" x14ac:dyDescent="0.25">
      <c r="A65" s="299">
        <v>24</v>
      </c>
      <c r="B65" s="398" t="str">
        <f t="shared" si="6"/>
        <v>SPRITE ZERO LATA 355C</v>
      </c>
      <c r="C65" s="300">
        <f>'COMPRAS DETALLE'!C28</f>
        <v>0</v>
      </c>
      <c r="D65" s="301">
        <f>'COMPRAS DETALLE'!D28</f>
        <v>790</v>
      </c>
      <c r="E65" s="301">
        <f t="shared" si="7"/>
        <v>0</v>
      </c>
      <c r="G65" s="299">
        <v>24</v>
      </c>
      <c r="H65" s="398" t="str">
        <f t="shared" si="10"/>
        <v>SPRITE ZERO LATA 355C</v>
      </c>
      <c r="I65" s="484">
        <f t="shared" si="9"/>
        <v>790</v>
      </c>
      <c r="J65" s="470"/>
      <c r="K65" s="471"/>
    </row>
    <row r="66" spans="1:11" ht="16.5" x14ac:dyDescent="0.25">
      <c r="A66" s="299">
        <v>25</v>
      </c>
      <c r="B66" s="398" t="str">
        <f t="shared" si="6"/>
        <v>REDBULL</v>
      </c>
      <c r="C66" s="300">
        <f>'COMPRAS DETALLE'!C29</f>
        <v>0</v>
      </c>
      <c r="D66" s="301">
        <f>'COMPRAS DETALLE'!D29</f>
        <v>1150</v>
      </c>
      <c r="E66" s="301">
        <f t="shared" si="7"/>
        <v>0</v>
      </c>
      <c r="G66" s="299">
        <v>25</v>
      </c>
      <c r="H66" s="398" t="str">
        <f t="shared" si="10"/>
        <v>REDBULL</v>
      </c>
      <c r="I66" s="484">
        <f t="shared" si="9"/>
        <v>1154</v>
      </c>
      <c r="J66" s="470"/>
      <c r="K66" s="471"/>
    </row>
    <row r="67" spans="1:11" ht="16.5" x14ac:dyDescent="0.25">
      <c r="A67" s="299">
        <v>26</v>
      </c>
      <c r="B67" s="398" t="str">
        <f t="shared" si="6"/>
        <v>RON HAVANA AÑEJO 1000 CC</v>
      </c>
      <c r="C67" s="300">
        <f>'COMPRAS DETALLE'!C30</f>
        <v>0</v>
      </c>
      <c r="D67" s="301">
        <f>'COMPRAS DETALLE'!D30</f>
        <v>6990</v>
      </c>
      <c r="E67" s="301">
        <f t="shared" si="7"/>
        <v>0</v>
      </c>
      <c r="G67" s="299">
        <v>26</v>
      </c>
      <c r="H67" s="398" t="str">
        <f t="shared" si="10"/>
        <v>RON HAVANA AÑEJO 1000 CC</v>
      </c>
      <c r="I67" s="484">
        <f t="shared" si="9"/>
        <v>6990</v>
      </c>
      <c r="J67" s="472"/>
      <c r="K67" s="471"/>
    </row>
    <row r="68" spans="1:11" ht="16.5" x14ac:dyDescent="0.25">
      <c r="A68" s="299">
        <v>27</v>
      </c>
      <c r="B68" s="398" t="str">
        <f t="shared" si="6"/>
        <v>VINO DOÑA DOMINGA</v>
      </c>
      <c r="C68" s="300">
        <f>'COMPRAS DETALLE'!C31</f>
        <v>12</v>
      </c>
      <c r="D68" s="301">
        <f>'COMPRAS DETALLE'!D31</f>
        <v>3890</v>
      </c>
      <c r="E68" s="301">
        <f t="shared" si="7"/>
        <v>46680</v>
      </c>
      <c r="G68" s="299">
        <v>27</v>
      </c>
      <c r="H68" s="398" t="str">
        <f t="shared" si="10"/>
        <v>VINO DOÑA DOMINGA</v>
      </c>
      <c r="I68" s="484">
        <f t="shared" si="9"/>
        <v>3818.5714285714284</v>
      </c>
      <c r="J68" s="470"/>
      <c r="K68" s="471"/>
    </row>
    <row r="69" spans="1:11" ht="16.5" x14ac:dyDescent="0.25">
      <c r="A69" s="299">
        <v>28</v>
      </c>
      <c r="B69" s="398" t="str">
        <f t="shared" si="6"/>
        <v>GIN KANTAL</v>
      </c>
      <c r="C69" s="300">
        <f>'COMPRAS DETALLE'!C32</f>
        <v>0</v>
      </c>
      <c r="D69" s="301">
        <f>'COMPRAS DETALLE'!D32</f>
        <v>12990</v>
      </c>
      <c r="E69" s="301">
        <f t="shared" si="7"/>
        <v>0</v>
      </c>
      <c r="G69" s="299">
        <v>28</v>
      </c>
      <c r="H69" s="398" t="str">
        <f t="shared" si="10"/>
        <v>GIN KANTAL</v>
      </c>
      <c r="I69" s="484">
        <f t="shared" si="9"/>
        <v>12990</v>
      </c>
      <c r="J69" s="470"/>
      <c r="K69" s="471"/>
    </row>
    <row r="70" spans="1:11" ht="16.5" x14ac:dyDescent="0.25">
      <c r="A70" s="299">
        <v>29</v>
      </c>
      <c r="B70" s="398" t="str">
        <f t="shared" si="6"/>
        <v>BEBIDA TÓNICA 1,5 LT</v>
      </c>
      <c r="C70" s="300">
        <f>'COMPRAS DETALLE'!C33</f>
        <v>0</v>
      </c>
      <c r="D70" s="301">
        <f>'COMPRAS DETALLE'!D33</f>
        <v>1790</v>
      </c>
      <c r="E70" s="301">
        <f t="shared" si="7"/>
        <v>0</v>
      </c>
      <c r="G70" s="299">
        <v>29</v>
      </c>
      <c r="H70" s="398" t="str">
        <f t="shared" si="10"/>
        <v>BEBIDA TÓNICA 1,5 LT</v>
      </c>
      <c r="I70" s="484">
        <f t="shared" si="9"/>
        <v>1790</v>
      </c>
      <c r="J70" s="470"/>
      <c r="K70" s="471"/>
    </row>
    <row r="71" spans="1:11" ht="18" x14ac:dyDescent="0.25">
      <c r="A71" s="299">
        <v>30</v>
      </c>
      <c r="B71" s="398" t="str">
        <f t="shared" si="6"/>
        <v>WHISKY J.WALKER ET. ROJA 1000 CC</v>
      </c>
      <c r="C71" s="300">
        <f>'COMPRAS DETALLE'!C34</f>
        <v>0</v>
      </c>
      <c r="D71" s="301">
        <v>11990</v>
      </c>
      <c r="E71" s="301">
        <f t="shared" si="7"/>
        <v>0</v>
      </c>
      <c r="G71" s="299">
        <v>30</v>
      </c>
      <c r="H71" s="398" t="s">
        <v>642</v>
      </c>
      <c r="I71" s="484">
        <f t="shared" si="9"/>
        <v>11990</v>
      </c>
      <c r="J71" s="473"/>
      <c r="K71" s="308"/>
    </row>
    <row r="72" spans="1:11" ht="16.5" x14ac:dyDescent="0.25">
      <c r="A72" s="299">
        <v>31</v>
      </c>
      <c r="B72" s="398" t="s">
        <v>666</v>
      </c>
      <c r="C72" s="300">
        <f>'COMPRAS DETALLE'!C35</f>
        <v>0</v>
      </c>
      <c r="D72" s="301">
        <f>'COMPRAS DETALLE'!D35</f>
        <v>6667</v>
      </c>
      <c r="E72" s="301">
        <f t="shared" si="7"/>
        <v>0</v>
      </c>
      <c r="G72" s="488">
        <v>31</v>
      </c>
      <c r="H72" s="501" t="s">
        <v>666</v>
      </c>
      <c r="I72" s="484">
        <f t="shared" si="9"/>
        <v>6667</v>
      </c>
    </row>
    <row r="73" spans="1:11" ht="16.5" x14ac:dyDescent="0.25">
      <c r="A73" s="309"/>
      <c r="C73" s="4"/>
      <c r="D73" s="305" t="s">
        <v>8</v>
      </c>
      <c r="E73" s="487">
        <f>SUM(E42:E72)</f>
        <v>456160</v>
      </c>
      <c r="G73" s="312"/>
      <c r="H73" s="313"/>
      <c r="I73" s="308"/>
      <c r="J73" s="185"/>
    </row>
    <row r="74" spans="1:11" ht="18" x14ac:dyDescent="0.25">
      <c r="A74" s="309"/>
      <c r="B74" s="464" t="s">
        <v>796</v>
      </c>
      <c r="C74" s="310"/>
      <c r="D74" s="311"/>
      <c r="E74" s="311"/>
      <c r="F74" s="282"/>
      <c r="G74" s="312"/>
      <c r="H74" s="313"/>
      <c r="I74" s="308"/>
      <c r="J74" s="185"/>
    </row>
    <row r="75" spans="1:11" ht="16.5" x14ac:dyDescent="0.25">
      <c r="A75" s="309"/>
      <c r="B75" s="310"/>
      <c r="C75" s="310"/>
      <c r="D75" s="311"/>
      <c r="E75" s="311"/>
      <c r="F75" s="314"/>
      <c r="G75" s="312"/>
      <c r="H75" s="459"/>
      <c r="I75" s="308"/>
      <c r="J75" s="185"/>
    </row>
    <row r="76" spans="1:11" ht="16.5" x14ac:dyDescent="0.25">
      <c r="A76" s="309"/>
      <c r="B76" s="310"/>
      <c r="C76" s="310"/>
      <c r="D76" s="311"/>
      <c r="E76" s="311"/>
      <c r="F76" s="314"/>
      <c r="G76" s="312"/>
      <c r="H76" s="459"/>
      <c r="I76" s="308"/>
      <c r="J76" s="185"/>
    </row>
    <row r="77" spans="1:11" ht="16.5" x14ac:dyDescent="0.25">
      <c r="A77" s="309"/>
      <c r="B77" s="310"/>
      <c r="C77" s="310"/>
      <c r="D77" s="311"/>
      <c r="E77" s="311"/>
      <c r="F77" s="314"/>
      <c r="G77" s="312"/>
      <c r="H77" s="459"/>
      <c r="I77" s="308"/>
      <c r="J77" s="185"/>
    </row>
    <row r="78" spans="1:11" ht="16.5" x14ac:dyDescent="0.25">
      <c r="A78" s="309"/>
      <c r="B78" s="310"/>
      <c r="C78" s="310"/>
      <c r="D78" s="311"/>
      <c r="E78" s="311"/>
      <c r="F78" s="314"/>
      <c r="G78" s="312"/>
      <c r="H78" s="313"/>
      <c r="I78" s="308"/>
      <c r="J78" s="185"/>
    </row>
    <row r="79" spans="1:11" s="60" customFormat="1" ht="20.25" x14ac:dyDescent="0.3">
      <c r="A79" s="315"/>
      <c r="B79" s="310"/>
      <c r="C79" s="310"/>
      <c r="D79" s="311"/>
      <c r="E79" s="311"/>
      <c r="F79" s="316"/>
      <c r="G79" s="312"/>
      <c r="H79" s="313"/>
      <c r="I79" s="308"/>
      <c r="J79" s="185"/>
      <c r="K79" s="28"/>
    </row>
    <row r="80" spans="1:11" s="60" customFormat="1" ht="20.25" x14ac:dyDescent="0.3">
      <c r="A80" s="315"/>
      <c r="B80" s="310"/>
      <c r="C80" s="310"/>
      <c r="D80" s="311"/>
      <c r="E80" s="311"/>
      <c r="F80" s="316"/>
      <c r="G80" s="434"/>
      <c r="H80" s="434"/>
      <c r="I80" s="434"/>
      <c r="J80" s="316"/>
      <c r="K80" s="316"/>
    </row>
    <row r="81" spans="1:11" s="60" customFormat="1" ht="20.25" x14ac:dyDescent="0.3">
      <c r="A81" s="315"/>
      <c r="B81" s="598"/>
      <c r="C81" s="598"/>
      <c r="D81" s="316"/>
      <c r="E81" s="316"/>
      <c r="F81" s="316"/>
      <c r="G81" s="434"/>
      <c r="H81" s="434"/>
      <c r="I81" s="434"/>
      <c r="J81" s="316"/>
      <c r="K81" s="316"/>
    </row>
    <row r="82" spans="1:11" ht="20.25" x14ac:dyDescent="0.3">
      <c r="A82" s="309"/>
      <c r="B82" s="598"/>
      <c r="C82" s="598"/>
      <c r="D82" s="316"/>
      <c r="E82" s="316"/>
      <c r="F82" s="314"/>
      <c r="G82" s="434"/>
      <c r="H82" s="434"/>
      <c r="I82" s="434"/>
      <c r="J82" s="316"/>
      <c r="K82" s="316"/>
    </row>
    <row r="83" spans="1:11" ht="20.25" x14ac:dyDescent="0.3">
      <c r="A83" s="309"/>
      <c r="B83" s="598"/>
      <c r="C83" s="598"/>
      <c r="D83" s="316"/>
      <c r="E83" s="316"/>
      <c r="F83" s="314"/>
      <c r="G83" s="312"/>
      <c r="H83" s="313"/>
    </row>
    <row r="1048568" spans="3:3" ht="16.5" x14ac:dyDescent="0.25">
      <c r="C1048568" s="300">
        <f>'COMPRAS DETALLE'!C1048540</f>
        <v>0</v>
      </c>
    </row>
  </sheetData>
  <sheetProtection selectLockedCells="1"/>
  <mergeCells count="7">
    <mergeCell ref="B82:C82"/>
    <mergeCell ref="B83:C83"/>
    <mergeCell ref="B2:E2"/>
    <mergeCell ref="H2:K2"/>
    <mergeCell ref="B39:E39"/>
    <mergeCell ref="H39:K39"/>
    <mergeCell ref="B81:C81"/>
  </mergeCells>
  <phoneticPr fontId="25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9" firstPageNumber="4294963191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C1:O53"/>
  <sheetViews>
    <sheetView view="pageBreakPreview" zoomScale="90" zoomScaleNormal="70" zoomScaleSheetLayoutView="90" workbookViewId="0">
      <selection activeCell="C28" sqref="C28:E28"/>
    </sheetView>
  </sheetViews>
  <sheetFormatPr baseColWidth="10" defaultRowHeight="12.75" x14ac:dyDescent="0.2"/>
  <cols>
    <col min="1" max="1" width="4" style="28" customWidth="1"/>
    <col min="2" max="2" width="7.42578125" style="28" customWidth="1"/>
    <col min="3" max="3" width="49.85546875" style="28" bestFit="1" customWidth="1"/>
    <col min="4" max="4" width="15.42578125" style="28" customWidth="1"/>
    <col min="5" max="5" width="17.140625" style="28" customWidth="1"/>
    <col min="6" max="6" width="17.28515625" style="28" customWidth="1"/>
    <col min="7" max="7" width="12" style="28" customWidth="1"/>
    <col min="8" max="8" width="52.140625" style="28" customWidth="1"/>
    <col min="9" max="9" width="13.28515625" style="28" customWidth="1"/>
    <col min="10" max="10" width="17.85546875" style="28" customWidth="1"/>
    <col min="11" max="12" width="11.42578125" style="28"/>
    <col min="13" max="13" width="13.28515625" style="28" customWidth="1"/>
    <col min="14" max="16384" width="11.42578125" style="28"/>
  </cols>
  <sheetData>
    <row r="1" spans="3:13" ht="15" x14ac:dyDescent="0.2">
      <c r="C1" s="317"/>
      <c r="D1" s="635" t="s">
        <v>78</v>
      </c>
      <c r="E1" s="635"/>
      <c r="F1" s="635"/>
      <c r="G1" s="635"/>
      <c r="H1" s="635"/>
      <c r="I1" s="635"/>
      <c r="J1" s="317"/>
      <c r="K1" s="317"/>
    </row>
    <row r="2" spans="3:13" ht="15" x14ac:dyDescent="0.2">
      <c r="C2" s="317"/>
      <c r="D2" s="635"/>
      <c r="E2" s="635"/>
      <c r="F2" s="635"/>
      <c r="G2" s="635"/>
      <c r="H2" s="635"/>
      <c r="I2" s="635"/>
      <c r="J2" s="317"/>
      <c r="K2" s="317"/>
    </row>
    <row r="3" spans="3:13" ht="18.75" thickBot="1" x14ac:dyDescent="0.3">
      <c r="C3" s="318" t="s">
        <v>79</v>
      </c>
      <c r="D3" s="319"/>
      <c r="E3" s="319"/>
      <c r="F3" s="319"/>
      <c r="G3" s="319"/>
      <c r="H3" s="318" t="s">
        <v>80</v>
      </c>
      <c r="I3" s="317"/>
      <c r="J3" s="317"/>
      <c r="K3" s="317"/>
    </row>
    <row r="4" spans="3:13" ht="15.75" thickTop="1" x14ac:dyDescent="0.2">
      <c r="C4" s="320"/>
      <c r="D4" s="321"/>
      <c r="E4" s="322"/>
      <c r="F4" s="323"/>
      <c r="G4" s="323"/>
      <c r="H4" s="324"/>
      <c r="I4" s="325"/>
      <c r="J4" s="322"/>
      <c r="K4" s="317"/>
    </row>
    <row r="5" spans="3:13" ht="15.75" x14ac:dyDescent="0.25">
      <c r="C5" s="326" t="s">
        <v>81</v>
      </c>
      <c r="D5" s="327"/>
      <c r="E5" s="369">
        <f>ACCIONISTAS!F29</f>
        <v>650000</v>
      </c>
      <c r="F5" s="323"/>
      <c r="G5" s="323"/>
      <c r="H5" s="329" t="s">
        <v>82</v>
      </c>
      <c r="I5" s="330"/>
      <c r="J5" s="328">
        <f>'CUADRO DE CANTINA'!AJ341</f>
        <v>1003829.9019607842</v>
      </c>
      <c r="K5" s="317"/>
    </row>
    <row r="6" spans="3:13" ht="15.75" x14ac:dyDescent="0.25">
      <c r="C6" s="326" t="s">
        <v>35</v>
      </c>
      <c r="D6" s="327"/>
      <c r="E6" s="369">
        <f>'PERDIDAS Y GANANCIAS'!J18</f>
        <v>2138104.1</v>
      </c>
      <c r="F6" s="323"/>
      <c r="G6" s="323"/>
      <c r="H6" s="332"/>
      <c r="I6" s="333"/>
      <c r="J6" s="334"/>
      <c r="K6" s="317"/>
    </row>
    <row r="7" spans="3:13" ht="15.75" x14ac:dyDescent="0.25">
      <c r="C7" s="335"/>
      <c r="D7" s="336"/>
      <c r="E7" s="337"/>
      <c r="F7" s="323"/>
      <c r="G7" s="323"/>
      <c r="H7" s="338"/>
      <c r="I7" s="333"/>
      <c r="J7" s="334"/>
      <c r="K7" s="317"/>
    </row>
    <row r="8" spans="3:13" ht="15" x14ac:dyDescent="0.2">
      <c r="C8" s="339"/>
      <c r="D8" s="327"/>
      <c r="E8" s="334"/>
      <c r="F8" s="323"/>
      <c r="G8" s="323"/>
      <c r="H8" s="338"/>
      <c r="I8" s="333"/>
      <c r="J8" s="334"/>
      <c r="K8" s="317"/>
    </row>
    <row r="9" spans="3:13" ht="20.25" x14ac:dyDescent="0.25">
      <c r="C9" s="340" t="s">
        <v>7</v>
      </c>
      <c r="D9" s="327"/>
      <c r="E9" s="341">
        <f>SUM(E5:E8)</f>
        <v>2788104.1</v>
      </c>
      <c r="F9" s="323"/>
      <c r="G9" s="323"/>
      <c r="H9" s="342" t="s">
        <v>7</v>
      </c>
      <c r="I9" s="333"/>
      <c r="J9" s="328">
        <f>SUM(J5:J8)</f>
        <v>1003829.9019607842</v>
      </c>
      <c r="K9" s="317"/>
      <c r="M9" s="343"/>
    </row>
    <row r="10" spans="3:13" ht="20.25" x14ac:dyDescent="0.2">
      <c r="C10" s="344"/>
      <c r="D10" s="327"/>
      <c r="E10" s="334"/>
      <c r="F10" s="323"/>
      <c r="G10" s="323"/>
      <c r="H10" s="345"/>
      <c r="I10" s="333"/>
      <c r="J10" s="334"/>
      <c r="K10" s="317"/>
      <c r="M10" s="343"/>
    </row>
    <row r="11" spans="3:13" ht="15.75" x14ac:dyDescent="0.25">
      <c r="C11" s="326" t="s">
        <v>83</v>
      </c>
      <c r="D11" s="327"/>
      <c r="E11" s="346">
        <f>SUM(E13:E18)</f>
        <v>644190.9</v>
      </c>
      <c r="F11" s="323"/>
      <c r="G11" s="323"/>
      <c r="H11" s="347" t="s">
        <v>84</v>
      </c>
      <c r="I11" s="333"/>
      <c r="J11" s="328">
        <f>SUM(J12:J18)</f>
        <v>366709.09523809521</v>
      </c>
      <c r="K11" s="317"/>
    </row>
    <row r="12" spans="3:13" ht="15" x14ac:dyDescent="0.2">
      <c r="C12" s="339"/>
      <c r="D12" s="327"/>
      <c r="E12" s="334"/>
      <c r="F12" s="323"/>
      <c r="G12" s="323"/>
      <c r="H12" s="348"/>
      <c r="I12" s="333"/>
      <c r="J12" s="328"/>
      <c r="K12" s="317"/>
    </row>
    <row r="13" spans="3:13" ht="15.75" customHeight="1" x14ac:dyDescent="0.2">
      <c r="C13" s="339" t="s">
        <v>85</v>
      </c>
      <c r="D13" s="327"/>
      <c r="E13" s="328">
        <f>0.1*'CUADRO DE CANTINA'!AU324</f>
        <v>3331.9</v>
      </c>
      <c r="F13" s="323"/>
      <c r="G13" s="323"/>
      <c r="H13" s="349" t="s">
        <v>787</v>
      </c>
      <c r="I13" s="333"/>
      <c r="J13" s="370">
        <f>'CUADRO DE CANTINA'!AU323</f>
        <v>366709.09523809521</v>
      </c>
      <c r="K13" s="317"/>
    </row>
    <row r="14" spans="3:13" ht="15.75" customHeight="1" x14ac:dyDescent="0.2">
      <c r="C14" s="461" t="s">
        <v>195</v>
      </c>
      <c r="D14" s="462"/>
      <c r="E14" s="460">
        <f>9465+5024</f>
        <v>14489</v>
      </c>
      <c r="F14" s="317"/>
      <c r="G14" s="317"/>
      <c r="H14" s="349"/>
      <c r="I14" s="333"/>
      <c r="J14" s="331"/>
      <c r="K14" s="317" t="s">
        <v>1</v>
      </c>
      <c r="L14" s="402" t="s">
        <v>1</v>
      </c>
    </row>
    <row r="15" spans="3:13" ht="18" customHeight="1" x14ac:dyDescent="0.2">
      <c r="C15" s="339" t="s">
        <v>160</v>
      </c>
      <c r="D15" s="327"/>
      <c r="E15" s="352">
        <f>'PERDIDAS Y GANANCIAS'!E18</f>
        <v>626370</v>
      </c>
      <c r="F15" s="317"/>
      <c r="G15" s="317"/>
      <c r="H15" s="349"/>
      <c r="I15" s="333"/>
      <c r="J15" s="331"/>
      <c r="K15" s="317"/>
    </row>
    <row r="16" spans="3:13" ht="17.25" customHeight="1" x14ac:dyDescent="0.2">
      <c r="C16" s="350"/>
      <c r="D16" s="351"/>
      <c r="E16" s="352"/>
      <c r="F16" s="317"/>
      <c r="G16" s="317"/>
      <c r="H16" s="349"/>
      <c r="I16" s="333"/>
      <c r="J16" s="328"/>
      <c r="K16" s="317"/>
    </row>
    <row r="17" spans="3:15" ht="15" x14ac:dyDescent="0.2">
      <c r="C17" s="339"/>
      <c r="D17" s="327"/>
      <c r="E17" s="353"/>
      <c r="F17" s="317"/>
      <c r="G17" s="317"/>
      <c r="H17" s="636"/>
      <c r="I17" s="638"/>
      <c r="J17" s="640"/>
      <c r="K17" s="317"/>
    </row>
    <row r="18" spans="3:15" ht="15.75" thickBot="1" x14ac:dyDescent="0.25">
      <c r="C18" s="354"/>
      <c r="D18" s="355"/>
      <c r="E18" s="356"/>
      <c r="F18" s="317"/>
      <c r="G18" s="317"/>
      <c r="H18" s="637"/>
      <c r="I18" s="639"/>
      <c r="J18" s="641"/>
      <c r="K18" s="317"/>
    </row>
    <row r="19" spans="3:15" ht="17.25" thickTop="1" thickBot="1" x14ac:dyDescent="0.3">
      <c r="C19" s="317"/>
      <c r="D19" s="357" t="s">
        <v>8</v>
      </c>
      <c r="E19" s="358">
        <f>SUM(E11,E9)</f>
        <v>3432295</v>
      </c>
      <c r="F19" s="317"/>
      <c r="G19" s="317"/>
      <c r="H19" s="642" t="s">
        <v>86</v>
      </c>
      <c r="I19" s="643"/>
      <c r="J19" s="359">
        <f>'MOVIMIENTO CAJA'!H20</f>
        <v>2293332</v>
      </c>
      <c r="K19" s="317"/>
      <c r="M19" s="282"/>
    </row>
    <row r="20" spans="3:15" ht="17.25" thickTop="1" thickBot="1" x14ac:dyDescent="0.3">
      <c r="C20" s="317"/>
      <c r="D20" s="317"/>
      <c r="E20" s="317"/>
      <c r="F20" s="317"/>
      <c r="G20" s="317"/>
      <c r="H20" s="360"/>
      <c r="I20" s="361" t="s">
        <v>8</v>
      </c>
      <c r="J20" s="359">
        <f>SUM(J19,J11,J9)</f>
        <v>3663870.9971988793</v>
      </c>
      <c r="K20" s="317"/>
    </row>
    <row r="21" spans="3:15" ht="18.75" thickTop="1" x14ac:dyDescent="0.25">
      <c r="C21" s="455" t="s">
        <v>796</v>
      </c>
      <c r="D21" s="317"/>
      <c r="E21" s="317"/>
      <c r="F21" s="317"/>
      <c r="G21" s="317"/>
      <c r="H21" s="317"/>
      <c r="I21" s="317"/>
      <c r="J21" s="317"/>
      <c r="K21" s="317"/>
    </row>
    <row r="22" spans="3:15" ht="15" x14ac:dyDescent="0.2">
      <c r="C22" s="317"/>
      <c r="D22" s="317"/>
      <c r="E22" s="317"/>
      <c r="F22" s="362"/>
      <c r="G22" s="362"/>
      <c r="H22" s="428"/>
      <c r="I22" s="362"/>
      <c r="J22" s="428"/>
      <c r="K22" s="317"/>
      <c r="O22" s="363"/>
    </row>
    <row r="23" spans="3:15" ht="15" x14ac:dyDescent="0.2">
      <c r="C23" s="317"/>
      <c r="D23" s="317"/>
      <c r="E23" s="317"/>
      <c r="F23" s="428">
        <f>+J20-E19</f>
        <v>231575.99719887925</v>
      </c>
      <c r="G23" s="317"/>
      <c r="H23" s="317"/>
      <c r="I23" s="317"/>
      <c r="J23" s="428"/>
      <c r="K23" s="317"/>
    </row>
    <row r="24" spans="3:15" ht="15" x14ac:dyDescent="0.2">
      <c r="C24" s="317"/>
      <c r="D24" s="317"/>
      <c r="E24" s="317"/>
      <c r="F24" s="317"/>
      <c r="G24" s="317"/>
      <c r="H24" s="317"/>
      <c r="I24" s="317"/>
      <c r="J24" s="317"/>
      <c r="K24" s="317"/>
    </row>
    <row r="25" spans="3:15" ht="15" customHeight="1" x14ac:dyDescent="0.2">
      <c r="F25" s="317"/>
      <c r="G25" s="317"/>
      <c r="H25" s="317"/>
      <c r="I25" s="317"/>
      <c r="J25" s="317"/>
    </row>
    <row r="26" spans="3:15" ht="15" x14ac:dyDescent="0.2">
      <c r="C26" s="3"/>
      <c r="D26" s="3"/>
      <c r="E26" s="3"/>
      <c r="F26" s="3"/>
      <c r="G26" s="3"/>
      <c r="H26" s="3"/>
      <c r="I26" s="3"/>
      <c r="J26" s="3"/>
    </row>
    <row r="27" spans="3:15" ht="16.5" thickBot="1" x14ac:dyDescent="0.3">
      <c r="C27" s="377"/>
      <c r="D27" s="377"/>
      <c r="E27" s="377"/>
      <c r="F27" s="3"/>
      <c r="G27" s="3"/>
      <c r="H27" s="485"/>
      <c r="I27" s="467"/>
      <c r="J27" s="3"/>
    </row>
    <row r="28" spans="3:15" ht="24" customHeight="1" x14ac:dyDescent="0.25">
      <c r="C28" s="632" t="s">
        <v>792</v>
      </c>
      <c r="D28" s="632"/>
      <c r="E28" s="632"/>
      <c r="F28" s="3"/>
      <c r="G28" s="3"/>
      <c r="H28" s="634"/>
      <c r="I28" s="634"/>
      <c r="J28" s="634"/>
    </row>
    <row r="29" spans="3:15" ht="21" customHeight="1" x14ac:dyDescent="0.25">
      <c r="C29" s="631" t="s">
        <v>793</v>
      </c>
      <c r="D29" s="631"/>
      <c r="E29" s="631"/>
      <c r="F29" s="631"/>
      <c r="G29" s="631"/>
      <c r="H29" s="631"/>
      <c r="I29" s="631"/>
      <c r="J29" s="631"/>
    </row>
    <row r="30" spans="3:15" ht="15.75" x14ac:dyDescent="0.25">
      <c r="C30" s="631" t="s">
        <v>794</v>
      </c>
      <c r="D30" s="631"/>
      <c r="E30" s="631"/>
      <c r="F30" s="633"/>
      <c r="G30" s="633"/>
      <c r="H30" s="631"/>
      <c r="I30" s="631"/>
      <c r="J30" s="631"/>
    </row>
    <row r="31" spans="3:15" ht="24" customHeight="1" x14ac:dyDescent="0.25">
      <c r="C31" s="374"/>
      <c r="D31" s="374"/>
      <c r="E31" s="317"/>
      <c r="F31" s="3"/>
      <c r="G31" s="3"/>
      <c r="H31" s="375"/>
      <c r="I31" s="375"/>
      <c r="J31" s="375"/>
    </row>
    <row r="32" spans="3:15" ht="17.25" customHeight="1" x14ac:dyDescent="0.25">
      <c r="C32" s="219"/>
      <c r="D32" s="219"/>
      <c r="E32" s="219"/>
      <c r="F32" s="219"/>
      <c r="G32" s="219"/>
      <c r="H32" s="375"/>
      <c r="I32" s="375"/>
      <c r="J32" s="317"/>
    </row>
    <row r="33" spans="3:10" ht="17.25" customHeight="1" x14ac:dyDescent="0.25">
      <c r="C33" s="219"/>
      <c r="D33" s="219"/>
      <c r="E33" s="219"/>
      <c r="F33" s="219"/>
      <c r="G33" s="219"/>
      <c r="H33" s="375"/>
      <c r="I33" s="375"/>
      <c r="J33" s="317"/>
    </row>
    <row r="34" spans="3:10" ht="17.25" customHeight="1" x14ac:dyDescent="0.25">
      <c r="C34" s="219"/>
      <c r="D34" s="219"/>
      <c r="E34" s="219"/>
      <c r="F34" s="219"/>
      <c r="G34" s="219"/>
      <c r="H34" s="375"/>
      <c r="I34" s="375"/>
      <c r="J34" s="317"/>
    </row>
    <row r="35" spans="3:10" ht="17.25" customHeight="1" x14ac:dyDescent="0.25">
      <c r="C35" s="219"/>
      <c r="D35" s="219"/>
      <c r="E35" s="219"/>
      <c r="F35" s="219"/>
      <c r="G35" s="219"/>
      <c r="H35" s="375"/>
      <c r="I35" s="375"/>
      <c r="J35" s="317"/>
    </row>
    <row r="36" spans="3:10" ht="17.25" customHeight="1" thickBot="1" x14ac:dyDescent="0.3">
      <c r="C36" s="377"/>
      <c r="D36" s="377"/>
      <c r="E36" s="377"/>
      <c r="F36" s="219"/>
      <c r="G36" s="219"/>
      <c r="H36" s="378"/>
      <c r="I36" s="378"/>
      <c r="J36" s="379"/>
    </row>
    <row r="37" spans="3:10" ht="19.5" customHeight="1" x14ac:dyDescent="0.25">
      <c r="C37" s="632" t="s">
        <v>740</v>
      </c>
      <c r="D37" s="632"/>
      <c r="E37" s="632"/>
      <c r="F37" s="219"/>
      <c r="G37" s="219"/>
      <c r="H37" s="634" t="s">
        <v>654</v>
      </c>
      <c r="I37" s="634"/>
      <c r="J37" s="634"/>
    </row>
    <row r="38" spans="3:10" ht="19.5" customHeight="1" x14ac:dyDescent="0.25">
      <c r="C38" s="631" t="s">
        <v>741</v>
      </c>
      <c r="D38" s="631"/>
      <c r="E38" s="631"/>
      <c r="F38" s="219"/>
      <c r="G38" s="219"/>
      <c r="H38" s="631" t="s">
        <v>655</v>
      </c>
      <c r="I38" s="631"/>
      <c r="J38" s="631"/>
    </row>
    <row r="39" spans="3:10" ht="19.5" customHeight="1" x14ac:dyDescent="0.25">
      <c r="C39" s="633" t="s">
        <v>671</v>
      </c>
      <c r="D39" s="633"/>
      <c r="E39" s="633"/>
      <c r="F39" s="317"/>
      <c r="G39" s="317"/>
      <c r="H39" s="633" t="s">
        <v>653</v>
      </c>
      <c r="I39" s="633"/>
      <c r="J39" s="633"/>
    </row>
    <row r="40" spans="3:10" ht="15" x14ac:dyDescent="0.2">
      <c r="C40" s="317"/>
      <c r="D40" s="317"/>
      <c r="E40" s="317"/>
      <c r="F40" s="317"/>
      <c r="G40" s="317"/>
      <c r="H40" s="317"/>
      <c r="I40" s="317"/>
      <c r="J40" s="317"/>
    </row>
    <row r="41" spans="3:10" ht="15" x14ac:dyDescent="0.2">
      <c r="C41" s="317"/>
      <c r="D41" s="317"/>
      <c r="E41" s="317"/>
      <c r="F41" s="317"/>
      <c r="G41" s="317"/>
      <c r="H41" s="317"/>
      <c r="I41" s="317"/>
      <c r="J41" s="317"/>
    </row>
    <row r="42" spans="3:10" ht="27.75" customHeight="1" x14ac:dyDescent="0.2">
      <c r="C42" s="317"/>
      <c r="D42" s="317"/>
      <c r="E42" s="317"/>
      <c r="F42" s="317"/>
      <c r="G42" s="317"/>
      <c r="H42" s="317"/>
      <c r="I42" s="317"/>
      <c r="J42" s="317"/>
    </row>
    <row r="43" spans="3:10" ht="15" x14ac:dyDescent="0.2">
      <c r="C43" s="317"/>
      <c r="D43" s="317"/>
      <c r="E43" s="317"/>
      <c r="F43" s="317"/>
      <c r="G43" s="317"/>
      <c r="H43" s="317"/>
      <c r="I43" s="317"/>
      <c r="J43" s="317"/>
    </row>
    <row r="44" spans="3:10" ht="15" x14ac:dyDescent="0.2">
      <c r="C44" s="317"/>
      <c r="D44" s="317"/>
      <c r="E44" s="317"/>
      <c r="F44" s="317"/>
      <c r="G44" s="317"/>
      <c r="H44" s="317"/>
      <c r="I44" s="317"/>
      <c r="J44" s="317"/>
    </row>
    <row r="45" spans="3:10" ht="15" x14ac:dyDescent="0.2">
      <c r="C45" s="317"/>
      <c r="D45" s="317"/>
      <c r="E45" s="317"/>
      <c r="F45" s="317"/>
      <c r="G45" s="317"/>
      <c r="H45" s="317"/>
      <c r="I45" s="317"/>
      <c r="J45" s="317"/>
    </row>
    <row r="46" spans="3:10" ht="15" x14ac:dyDescent="0.2">
      <c r="C46" s="317"/>
      <c r="D46" s="317"/>
      <c r="E46" s="317"/>
      <c r="F46" s="317"/>
      <c r="G46" s="317"/>
      <c r="H46" s="317"/>
      <c r="I46" s="317"/>
      <c r="J46" s="317"/>
    </row>
    <row r="47" spans="3:10" ht="19.5" customHeight="1" x14ac:dyDescent="0.2">
      <c r="C47" s="317"/>
      <c r="D47" s="317"/>
      <c r="E47" s="317"/>
      <c r="F47" s="317"/>
      <c r="G47" s="317"/>
      <c r="H47" s="317"/>
      <c r="I47" s="317"/>
      <c r="J47" s="317"/>
    </row>
    <row r="48" spans="3:10" ht="19.5" customHeight="1" x14ac:dyDescent="0.2">
      <c r="C48" s="317"/>
      <c r="D48" s="317"/>
      <c r="E48" s="317"/>
      <c r="F48" s="317"/>
      <c r="G48" s="317"/>
      <c r="H48" s="317"/>
      <c r="I48" s="317"/>
      <c r="J48" s="317"/>
    </row>
    <row r="49" spans="3:10" ht="19.5" customHeight="1" x14ac:dyDescent="0.2">
      <c r="C49" s="317"/>
      <c r="D49" s="317"/>
      <c r="E49" s="317"/>
      <c r="F49" s="317"/>
      <c r="G49" s="317"/>
      <c r="H49" s="317"/>
      <c r="I49" s="317"/>
      <c r="J49" s="317"/>
    </row>
    <row r="50" spans="3:10" ht="15" x14ac:dyDescent="0.2">
      <c r="C50" s="317"/>
      <c r="D50" s="317"/>
      <c r="E50" s="317"/>
      <c r="F50" s="317"/>
      <c r="G50" s="317"/>
      <c r="H50" s="317"/>
      <c r="I50" s="317"/>
      <c r="J50" s="317"/>
    </row>
    <row r="51" spans="3:10" ht="15" x14ac:dyDescent="0.2">
      <c r="C51" s="317"/>
      <c r="D51" s="317"/>
      <c r="E51" s="317"/>
      <c r="F51" s="317"/>
      <c r="G51" s="317"/>
      <c r="H51" s="317"/>
      <c r="I51" s="317"/>
      <c r="J51" s="317"/>
    </row>
    <row r="52" spans="3:10" ht="15" x14ac:dyDescent="0.2">
      <c r="C52" s="317"/>
      <c r="D52" s="317"/>
      <c r="E52" s="317"/>
      <c r="F52" s="317"/>
      <c r="G52" s="317"/>
      <c r="H52" s="317"/>
      <c r="I52" s="317"/>
      <c r="J52" s="317"/>
    </row>
    <row r="53" spans="3:10" ht="15" x14ac:dyDescent="0.2">
      <c r="C53" s="317"/>
      <c r="D53" s="317"/>
      <c r="E53" s="317"/>
      <c r="F53" s="317"/>
      <c r="G53" s="317"/>
      <c r="H53" s="317"/>
      <c r="I53" s="317"/>
      <c r="J53" s="317"/>
    </row>
  </sheetData>
  <mergeCells count="19">
    <mergeCell ref="D1:I2"/>
    <mergeCell ref="H29:J29"/>
    <mergeCell ref="H17:H18"/>
    <mergeCell ref="I17:I18"/>
    <mergeCell ref="J17:J18"/>
    <mergeCell ref="C29:E29"/>
    <mergeCell ref="H19:I19"/>
    <mergeCell ref="H28:J28"/>
    <mergeCell ref="C28:E28"/>
    <mergeCell ref="F29:G29"/>
    <mergeCell ref="C30:E30"/>
    <mergeCell ref="C37:E37"/>
    <mergeCell ref="C38:E38"/>
    <mergeCell ref="C39:E39"/>
    <mergeCell ref="H37:J37"/>
    <mergeCell ref="H38:J38"/>
    <mergeCell ref="H30:J30"/>
    <mergeCell ref="H39:J39"/>
    <mergeCell ref="F30:G30"/>
  </mergeCells>
  <phoneticPr fontId="25" type="noConversion"/>
  <printOptions horizontalCentered="1" verticalCentered="1"/>
  <pageMargins left="0.43307086614173229" right="0.27559055118110237" top="0.27559055118110237" bottom="0.19685039370078741" header="0" footer="0"/>
  <pageSetup scale="60" firstPageNumber="429496319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6"/>
  <sheetViews>
    <sheetView showGridLines="0" view="pageBreakPreview" zoomScale="80" zoomScaleNormal="85" zoomScaleSheetLayoutView="80" zoomScalePageLayoutView="60" workbookViewId="0">
      <selection activeCell="D20" sqref="D20"/>
    </sheetView>
  </sheetViews>
  <sheetFormatPr baseColWidth="10" defaultColWidth="11.42578125" defaultRowHeight="12.75" x14ac:dyDescent="0.2"/>
  <cols>
    <col min="1" max="1" width="9.5703125" style="39" customWidth="1"/>
    <col min="2" max="2" width="4.85546875" style="72" bestFit="1" customWidth="1"/>
    <col min="3" max="3" width="72" style="39" customWidth="1"/>
    <col min="4" max="4" width="15.42578125" style="39" bestFit="1" customWidth="1"/>
    <col min="5" max="5" width="14.5703125" style="39" customWidth="1"/>
    <col min="6" max="16384" width="11.42578125" style="39"/>
  </cols>
  <sheetData>
    <row r="3" spans="2:4" ht="25.5" x14ac:dyDescent="0.2">
      <c r="C3" s="644" t="s">
        <v>120</v>
      </c>
      <c r="D3" s="644"/>
    </row>
    <row r="4" spans="2:4" ht="23.25" customHeight="1" x14ac:dyDescent="0.2"/>
    <row r="5" spans="2:4" s="72" customFormat="1" x14ac:dyDescent="0.2">
      <c r="B5" s="40" t="s">
        <v>88</v>
      </c>
      <c r="C5" s="40" t="s">
        <v>121</v>
      </c>
      <c r="D5" s="40" t="s">
        <v>164</v>
      </c>
    </row>
    <row r="6" spans="2:4" ht="18" customHeight="1" x14ac:dyDescent="0.25">
      <c r="B6" s="40">
        <v>1</v>
      </c>
      <c r="C6" s="398" t="str">
        <f>EXISTENCIAS!H42</f>
        <v>BEBIDAS 3LTS</v>
      </c>
      <c r="D6" s="88">
        <f>EXISTENCIAS!I42*1.1</f>
        <v>2707.1000000000004</v>
      </c>
    </row>
    <row r="7" spans="2:4" ht="18" customHeight="1" x14ac:dyDescent="0.25">
      <c r="B7" s="40">
        <v>2</v>
      </c>
      <c r="C7" s="398" t="str">
        <f>EXISTENCIAS!H43</f>
        <v>BEBIDAS 591 CC</v>
      </c>
      <c r="D7" s="88">
        <f>EXISTENCIAS!I43*1.1</f>
        <v>1113.2</v>
      </c>
    </row>
    <row r="8" spans="2:4" ht="18" customHeight="1" x14ac:dyDescent="0.25">
      <c r="B8" s="40">
        <v>3</v>
      </c>
      <c r="C8" s="398" t="str">
        <f>EXISTENCIAS!H44</f>
        <v>CERVEZA AUSTRAL CALAFATE 330 CC</v>
      </c>
      <c r="D8" s="88">
        <f>EXISTENCIAS!I44*1.1</f>
        <v>1548.8000000000002</v>
      </c>
    </row>
    <row r="9" spans="2:4" ht="18" customHeight="1" x14ac:dyDescent="0.25">
      <c r="B9" s="40">
        <v>4</v>
      </c>
      <c r="C9" s="398" t="str">
        <f>EXISTENCIAS!H45</f>
        <v>CERVEZA AUSTRAL CALAFATE 500 CC</v>
      </c>
      <c r="D9" s="88">
        <f>EXISTENCIAS!I45*1.1</f>
        <v>1749.0000000000002</v>
      </c>
    </row>
    <row r="10" spans="2:4" ht="18" customHeight="1" x14ac:dyDescent="0.25">
      <c r="B10" s="40">
        <v>5</v>
      </c>
      <c r="C10" s="398" t="str">
        <f>EXISTENCIAS!H46</f>
        <v>CERVEZA ROYAL GUARD 330 CC</v>
      </c>
      <c r="D10" s="88">
        <f>EXISTENCIAS!I46*1.1</f>
        <v>880.00000000000011</v>
      </c>
    </row>
    <row r="11" spans="2:4" ht="18" customHeight="1" x14ac:dyDescent="0.25">
      <c r="B11" s="40">
        <v>6</v>
      </c>
      <c r="C11" s="398" t="str">
        <f>EXISTENCIAS!H47</f>
        <v>CERVEZA HEINEKEN 330 CC</v>
      </c>
      <c r="D11" s="88">
        <f>EXISTENCIAS!I47*1.1</f>
        <v>1015.2352941176472</v>
      </c>
    </row>
    <row r="12" spans="2:4" ht="18" customHeight="1" x14ac:dyDescent="0.25">
      <c r="B12" s="40">
        <v>7</v>
      </c>
      <c r="C12" s="398" t="str">
        <f>EXISTENCIAS!H48</f>
        <v>CERVEZA CORONA 330 CC</v>
      </c>
      <c r="D12" s="88">
        <f>EXISTENCIAS!I48*1.1</f>
        <v>905.30000000000007</v>
      </c>
    </row>
    <row r="13" spans="2:4" ht="18" customHeight="1" x14ac:dyDescent="0.25">
      <c r="B13" s="40">
        <v>8</v>
      </c>
      <c r="C13" s="398" t="str">
        <f>EXISTENCIAS!H49</f>
        <v>CERVEZA KUNSTMANN TOROBAYO 500 CC</v>
      </c>
      <c r="D13" s="88">
        <f>EXISTENCIAS!I49*1.1</f>
        <v>1749.0000000000002</v>
      </c>
    </row>
    <row r="14" spans="2:4" ht="18" customHeight="1" x14ac:dyDescent="0.25">
      <c r="B14" s="40">
        <v>9</v>
      </c>
      <c r="C14" s="398" t="str">
        <f>EXISTENCIAS!H50</f>
        <v>CERVEZA KUNSTMANN TOROBAYO 330 CC</v>
      </c>
      <c r="D14" s="88">
        <f>EXISTENCIAS!I50*1.1</f>
        <v>1089</v>
      </c>
    </row>
    <row r="15" spans="2:4" ht="18" customHeight="1" x14ac:dyDescent="0.25">
      <c r="B15" s="40">
        <v>10</v>
      </c>
      <c r="C15" s="398" t="str">
        <f>EXISTENCIAS!H51</f>
        <v>PISCO ALTO DEL CARMEN 40° TRANSP. 750 CC</v>
      </c>
      <c r="D15" s="88">
        <f>EXISTENCIAS!I51*1.1</f>
        <v>7689.0000000000009</v>
      </c>
    </row>
    <row r="16" spans="2:4" ht="18" customHeight="1" x14ac:dyDescent="0.25">
      <c r="B16" s="40">
        <v>11</v>
      </c>
      <c r="C16" s="398" t="str">
        <f>EXISTENCIAS!H52</f>
        <v>PISCO ALTO DEL CARMEN 1000 CC</v>
      </c>
      <c r="D16" s="88">
        <f>EXISTENCIAS!I52*1.1</f>
        <v>6149.0000000000009</v>
      </c>
    </row>
    <row r="17" spans="2:4" ht="18" customHeight="1" x14ac:dyDescent="0.25">
      <c r="B17" s="40">
        <v>12</v>
      </c>
      <c r="C17" s="398" t="str">
        <f>EXISTENCIAS!H53</f>
        <v>PISCO MAL PASO 1000 CC</v>
      </c>
      <c r="D17" s="88">
        <f>EXISTENCIAS!I53*1.1</f>
        <v>6919.0000000000009</v>
      </c>
    </row>
    <row r="18" spans="2:4" ht="18" customHeight="1" x14ac:dyDescent="0.25">
      <c r="B18" s="40">
        <v>13</v>
      </c>
      <c r="C18" s="398" t="str">
        <f>EXISTENCIAS!H54</f>
        <v>PISCO MISTRAL NOBEL 750 CC</v>
      </c>
      <c r="D18" s="88">
        <f>EXISTENCIAS!I54*1.1</f>
        <v>13189.000000000002</v>
      </c>
    </row>
    <row r="19" spans="2:4" ht="18" customHeight="1" x14ac:dyDescent="0.25">
      <c r="B19" s="40">
        <v>14</v>
      </c>
      <c r="C19" s="398" t="str">
        <f>EXISTENCIAS!H55</f>
        <v>PISCO ANDINO SOUR 1000 CC</v>
      </c>
      <c r="D19" s="88">
        <f>EXISTENCIAS!I55*1.1</f>
        <v>5379</v>
      </c>
    </row>
    <row r="20" spans="2:4" ht="18" customHeight="1" x14ac:dyDescent="0.25">
      <c r="B20" s="40">
        <v>15</v>
      </c>
      <c r="C20" s="398" t="str">
        <f>EXISTENCIAS!H56</f>
        <v>LICOR RAMAZZOTI</v>
      </c>
      <c r="D20" s="88">
        <f>EXISTENCIAS!I56*1.1</f>
        <v>10989</v>
      </c>
    </row>
    <row r="21" spans="2:4" ht="18" customHeight="1" x14ac:dyDescent="0.25">
      <c r="B21" s="40">
        <v>16</v>
      </c>
      <c r="C21" s="398" t="str">
        <f>EXISTENCIAS!H57</f>
        <v>LICOR APEROL 750 CC</v>
      </c>
      <c r="D21" s="88">
        <f>EXISTENCIAS!I57*1.1</f>
        <v>8789</v>
      </c>
    </row>
    <row r="22" spans="2:4" ht="18" customHeight="1" x14ac:dyDescent="0.25">
      <c r="B22" s="40">
        <v>17</v>
      </c>
      <c r="C22" s="398" t="str">
        <f>EXISTENCIAS!H58</f>
        <v>VINO CASILLERO DEL DIABLO MERLOT 750 CC</v>
      </c>
      <c r="D22" s="88">
        <f>EXISTENCIAS!I58*1.1</f>
        <v>4532</v>
      </c>
    </row>
    <row r="23" spans="2:4" ht="18" customHeight="1" x14ac:dyDescent="0.25">
      <c r="B23" s="40">
        <v>18</v>
      </c>
      <c r="C23" s="398" t="str">
        <f>EXISTENCIAS!H59</f>
        <v>VINO CASILLERO DEL DIABLO CARMENERE 750 CC</v>
      </c>
      <c r="D23" s="88">
        <f>EXISTENCIAS!I59*1.1</f>
        <v>4682.3333333333339</v>
      </c>
    </row>
    <row r="24" spans="2:4" ht="16.5" x14ac:dyDescent="0.25">
      <c r="B24" s="40">
        <v>19</v>
      </c>
      <c r="C24" s="398" t="str">
        <f>EXISTENCIAS!H60</f>
        <v>VINO CASILLERO DEL DIABLO SAUVIGNON B. 750 CC</v>
      </c>
      <c r="D24" s="88">
        <f>EXISTENCIAS!I60*1.1</f>
        <v>4177.3285714285721</v>
      </c>
    </row>
    <row r="25" spans="2:4" ht="16.5" customHeight="1" x14ac:dyDescent="0.25">
      <c r="B25" s="40">
        <v>20</v>
      </c>
      <c r="C25" s="398" t="str">
        <f>EXISTENCIAS!H61</f>
        <v>WHISKY J.WALKER ET. ROJA 750 CC</v>
      </c>
      <c r="D25" s="88">
        <f>EXISTENCIAS!I61*1.1</f>
        <v>10058.400000000001</v>
      </c>
    </row>
    <row r="26" spans="2:4" ht="16.5" customHeight="1" x14ac:dyDescent="0.25">
      <c r="B26" s="40">
        <v>21</v>
      </c>
      <c r="C26" s="398" t="str">
        <f>EXISTENCIAS!H62</f>
        <v>ESPUMANTE VIÑAMAR BRUT 750 CC</v>
      </c>
      <c r="D26" s="88">
        <f>EXISTENCIAS!I62*1.1</f>
        <v>4574.9000000000005</v>
      </c>
    </row>
    <row r="27" spans="2:4" ht="18" customHeight="1" x14ac:dyDescent="0.25">
      <c r="B27" s="40">
        <v>22</v>
      </c>
      <c r="C27" s="398" t="str">
        <f>EXISTENCIAS!H63</f>
        <v>ESPUMANTE MISIONES DE RENGO BRUT</v>
      </c>
      <c r="D27" s="88">
        <f>EXISTENCIAS!I63*1.1</f>
        <v>5159</v>
      </c>
    </row>
    <row r="28" spans="2:4" ht="18" customHeight="1" x14ac:dyDescent="0.25">
      <c r="B28" s="40">
        <v>23</v>
      </c>
      <c r="C28" s="398" t="str">
        <f>EXISTENCIAS!H64</f>
        <v>COCA COLA ZERO LATA 355C</v>
      </c>
      <c r="D28" s="88">
        <f>EXISTENCIAS!I64*1.1</f>
        <v>869.00000000000011</v>
      </c>
    </row>
    <row r="29" spans="2:4" ht="18" customHeight="1" x14ac:dyDescent="0.25">
      <c r="B29" s="40">
        <v>24</v>
      </c>
      <c r="C29" s="398" t="str">
        <f>EXISTENCIAS!H65</f>
        <v>SPRITE ZERO LATA 355C</v>
      </c>
      <c r="D29" s="88">
        <f>EXISTENCIAS!I65*1.1</f>
        <v>869.00000000000011</v>
      </c>
    </row>
    <row r="30" spans="2:4" ht="18" customHeight="1" x14ac:dyDescent="0.25">
      <c r="B30" s="40">
        <v>25</v>
      </c>
      <c r="C30" s="398" t="str">
        <f>EXISTENCIAS!H66</f>
        <v>REDBULL</v>
      </c>
      <c r="D30" s="88">
        <f>EXISTENCIAS!I66*1.1</f>
        <v>1269.4000000000001</v>
      </c>
    </row>
    <row r="31" spans="2:4" ht="18" customHeight="1" x14ac:dyDescent="0.25">
      <c r="B31" s="40">
        <v>26</v>
      </c>
      <c r="C31" s="398" t="str">
        <f>EXISTENCIAS!H67</f>
        <v>RON HAVANA AÑEJO 1000 CC</v>
      </c>
      <c r="D31" s="88">
        <f>EXISTENCIAS!I67*1.1</f>
        <v>7689.0000000000009</v>
      </c>
    </row>
    <row r="32" spans="2:4" ht="16.5" x14ac:dyDescent="0.25">
      <c r="B32" s="40">
        <v>27</v>
      </c>
      <c r="C32" s="398" t="str">
        <f>EXISTENCIAS!H68</f>
        <v>VINO DOÑA DOMINGA</v>
      </c>
      <c r="D32" s="88">
        <f>EXISTENCIAS!I68*1.1</f>
        <v>4200.4285714285716</v>
      </c>
    </row>
    <row r="33" spans="2:4" ht="16.5" x14ac:dyDescent="0.25">
      <c r="B33" s="40">
        <v>28</v>
      </c>
      <c r="C33" s="398" t="str">
        <f>EXISTENCIAS!H69</f>
        <v>GIN KANTAL</v>
      </c>
      <c r="D33" s="88">
        <f>EXISTENCIAS!I69*1.1</f>
        <v>14289.000000000002</v>
      </c>
    </row>
    <row r="34" spans="2:4" ht="16.5" x14ac:dyDescent="0.25">
      <c r="B34" s="40">
        <v>29</v>
      </c>
      <c r="C34" s="398" t="str">
        <f>EXISTENCIAS!H70</f>
        <v>BEBIDA TÓNICA 1,5 LT</v>
      </c>
      <c r="D34" s="88">
        <f>EXISTENCIAS!I70*1.1</f>
        <v>1969.0000000000002</v>
      </c>
    </row>
    <row r="35" spans="2:4" ht="16.5" x14ac:dyDescent="0.25">
      <c r="B35" s="40">
        <v>30</v>
      </c>
      <c r="C35" s="398" t="str">
        <f>EXISTENCIAS!H71</f>
        <v>WHISKY J.WALKER ET. ROJA 1000 CC</v>
      </c>
      <c r="D35" s="88">
        <f>EXISTENCIAS!I71*1.1</f>
        <v>13189.000000000002</v>
      </c>
    </row>
    <row r="36" spans="2:4" ht="16.5" x14ac:dyDescent="0.25">
      <c r="B36" s="40">
        <v>31</v>
      </c>
      <c r="C36" s="398" t="str">
        <f>EXISTENCIAS!H72</f>
        <v>VINO CARMENERE GRAN RESERVA ETIQUETADO ESNAVAL</v>
      </c>
      <c r="D36" s="88">
        <f>EXISTENCIAS!I72*1.1</f>
        <v>7333.7000000000007</v>
      </c>
    </row>
  </sheetData>
  <mergeCells count="1">
    <mergeCell ref="C3:D3"/>
  </mergeCells>
  <pageMargins left="0.70866141732283472" right="0.70866141732283472" top="0.74803149606299213" bottom="0.74803149606299213" header="0.31496062992125984" footer="0.31496062992125984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PORTADA</vt:lpstr>
      <vt:lpstr>INFORME COMISIÓN</vt:lpstr>
      <vt:lpstr>ACCIONISTAS</vt:lpstr>
      <vt:lpstr>MOVIMIENTO CAJA</vt:lpstr>
      <vt:lpstr>PERDIDAS Y GANANCIAS</vt:lpstr>
      <vt:lpstr>COMPRAS DETALLE</vt:lpstr>
      <vt:lpstr>CUADRO DE CANTINA</vt:lpstr>
      <vt:lpstr>DESCUENTOS</vt:lpstr>
      <vt:lpstr>EXISTENCIAS</vt:lpstr>
      <vt:lpstr>BALANCE</vt:lpstr>
      <vt:lpstr>LISTADO PRECIOS TODO</vt:lpstr>
      <vt:lpstr>ACCIONISTAS!Área_de_impresión</vt:lpstr>
      <vt:lpstr>BALANCE!Área_de_impresión</vt:lpstr>
      <vt:lpstr>'COMPRAS DETALLE'!Área_de_impresión</vt:lpstr>
      <vt:lpstr>'CUADRO DE CANTINA'!Área_de_impresión</vt:lpstr>
      <vt:lpstr>DESCUENTOS!Área_de_impresión</vt:lpstr>
      <vt:lpstr>EXISTENCIAS!Área_de_impresión</vt:lpstr>
      <vt:lpstr>'INFORME COMISIÓN'!Área_de_impresión</vt:lpstr>
      <vt:lpstr>'LISTADO PRECIOS TODO'!Área_de_impresión</vt:lpstr>
      <vt:lpstr>'MOVIMIENTO CAJA'!Área_de_impresión</vt:lpstr>
      <vt:lpstr>'PERDIDAS Y GANANCIAS'!Área_de_impresión</vt:lpstr>
      <vt:lpstr>PORTADA!Área_de_impresión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magabasopsubjefe</dc:creator>
  <cp:lastModifiedBy>14375139-2</cp:lastModifiedBy>
  <cp:revision/>
  <cp:lastPrinted>2024-04-03T19:56:12Z</cp:lastPrinted>
  <dcterms:created xsi:type="dcterms:W3CDTF">2011-02-24T16:01:44Z</dcterms:created>
  <dcterms:modified xsi:type="dcterms:W3CDTF">2024-06-24T20:57:49Z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1033-8.1.0.3010</vt:lpwstr>
  </property>
</Properties>
</file>